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9E5DEC23-28A4-45E3-8354-F0C4DFED6A3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3" l="1"/>
  <c r="F40" i="6"/>
  <c r="X40" i="8"/>
  <c r="Z39" i="2"/>
  <c r="Y39" i="2"/>
  <c r="Z39" i="3"/>
  <c r="Z39" i="4"/>
  <c r="Z39" i="5"/>
  <c r="Z39" i="6"/>
  <c r="Z39" i="7"/>
  <c r="Y39" i="7"/>
  <c r="Z39" i="8"/>
  <c r="Z39" i="9"/>
  <c r="Z39" i="10"/>
  <c r="Z39" i="11"/>
  <c r="Z39" i="12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"/>
  <c r="Y39" i="1" s="1"/>
  <c r="J39" i="1"/>
  <c r="X38" i="2"/>
  <c r="P38" i="2"/>
  <c r="H38" i="2"/>
  <c r="X38" i="3"/>
  <c r="H38" i="3"/>
  <c r="H38" i="4"/>
  <c r="X38" i="5"/>
  <c r="P38" i="5"/>
  <c r="H38" i="5"/>
  <c r="P38" i="6"/>
  <c r="Q38" i="7"/>
  <c r="M38" i="7"/>
  <c r="I38" i="7"/>
  <c r="E38" i="7"/>
  <c r="E40" i="7" s="1"/>
  <c r="J38" i="8"/>
  <c r="F38" i="8"/>
  <c r="F40" i="8" s="1"/>
  <c r="AA38" i="9"/>
  <c r="AA40" i="9" s="1"/>
  <c r="V38" i="9"/>
  <c r="V38" i="10"/>
  <c r="N38" i="10"/>
  <c r="F38" i="10"/>
  <c r="F40" i="10" s="1"/>
  <c r="N38" i="11"/>
  <c r="F38" i="11"/>
  <c r="F40" i="11" s="1"/>
  <c r="V38" i="12"/>
  <c r="F38" i="12"/>
  <c r="F40" i="12" s="1"/>
  <c r="W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AA38" i="10" s="1"/>
  <c r="AA40" i="10" s="1"/>
  <c r="Y36" i="10"/>
  <c r="X36" i="10"/>
  <c r="Z36" i="10" s="1"/>
  <c r="W36" i="10"/>
  <c r="V36" i="10"/>
  <c r="U36" i="10"/>
  <c r="T36" i="10"/>
  <c r="S36" i="10"/>
  <c r="R36" i="10"/>
  <c r="R38" i="10" s="1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J38" i="11" s="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AA38" i="1" s="1"/>
  <c r="AA40" i="1" s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P38" i="10" s="1"/>
  <c r="O27" i="10"/>
  <c r="N27" i="10"/>
  <c r="M27" i="10"/>
  <c r="L27" i="10"/>
  <c r="K27" i="10"/>
  <c r="J27" i="10"/>
  <c r="I27" i="10"/>
  <c r="H27" i="10"/>
  <c r="H38" i="10" s="1"/>
  <c r="G27" i="10"/>
  <c r="F27" i="10"/>
  <c r="E27" i="10"/>
  <c r="D27" i="10"/>
  <c r="C27" i="10"/>
  <c r="AA27" i="11"/>
  <c r="Y27" i="11"/>
  <c r="X27" i="11"/>
  <c r="W27" i="11"/>
  <c r="V27" i="11"/>
  <c r="V38" i="11" s="1"/>
  <c r="U27" i="11"/>
  <c r="T27" i="11"/>
  <c r="S27" i="11"/>
  <c r="R27" i="11"/>
  <c r="Q27" i="11"/>
  <c r="P27" i="11"/>
  <c r="P38" i="11" s="1"/>
  <c r="O27" i="11"/>
  <c r="N27" i="11"/>
  <c r="M27" i="11"/>
  <c r="L27" i="11"/>
  <c r="K27" i="11"/>
  <c r="J27" i="11"/>
  <c r="I27" i="11"/>
  <c r="H27" i="11"/>
  <c r="H38" i="11" s="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P38" i="12" s="1"/>
  <c r="O27" i="12"/>
  <c r="N27" i="12"/>
  <c r="N38" i="12" s="1"/>
  <c r="M27" i="12"/>
  <c r="L27" i="12"/>
  <c r="K27" i="12"/>
  <c r="J27" i="12"/>
  <c r="I27" i="12"/>
  <c r="H27" i="12"/>
  <c r="H38" i="12" s="1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H40" i="6" s="1"/>
  <c r="I39" i="6" s="1"/>
  <c r="I40" i="6" s="1"/>
  <c r="G17" i="6"/>
  <c r="G38" i="6" s="1"/>
  <c r="G40" i="6" s="1"/>
  <c r="H39" i="6" s="1"/>
  <c r="F17" i="6"/>
  <c r="F38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O17" i="7"/>
  <c r="N17" i="7"/>
  <c r="N38" i="7" s="1"/>
  <c r="M17" i="7"/>
  <c r="L17" i="7"/>
  <c r="L38" i="7" s="1"/>
  <c r="K17" i="7"/>
  <c r="K38" i="7" s="1"/>
  <c r="J17" i="7"/>
  <c r="J38" i="7" s="1"/>
  <c r="I17" i="7"/>
  <c r="H17" i="7"/>
  <c r="G17" i="7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X38" i="8" s="1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N17" i="8"/>
  <c r="N38" i="8" s="1"/>
  <c r="M17" i="8"/>
  <c r="M38" i="8" s="1"/>
  <c r="L17" i="8"/>
  <c r="L38" i="8" s="1"/>
  <c r="K17" i="8"/>
  <c r="K38" i="8" s="1"/>
  <c r="J17" i="8"/>
  <c r="I17" i="8"/>
  <c r="H17" i="8"/>
  <c r="H38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X17" i="9"/>
  <c r="W17" i="9"/>
  <c r="V17" i="9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Z17" i="10"/>
  <c r="Y17" i="10"/>
  <c r="X17" i="10"/>
  <c r="W17" i="10"/>
  <c r="W38" i="10" s="1"/>
  <c r="V17" i="10"/>
  <c r="U17" i="10"/>
  <c r="U38" i="10" s="1"/>
  <c r="T17" i="10"/>
  <c r="T38" i="10" s="1"/>
  <c r="S17" i="10"/>
  <c r="S38" i="10" s="1"/>
  <c r="R17" i="10"/>
  <c r="Q17" i="10"/>
  <c r="P17" i="10"/>
  <c r="O17" i="10"/>
  <c r="O38" i="10" s="1"/>
  <c r="N17" i="10"/>
  <c r="M17" i="10"/>
  <c r="M38" i="10" s="1"/>
  <c r="L17" i="10"/>
  <c r="L38" i="10" s="1"/>
  <c r="K17" i="10"/>
  <c r="K38" i="10" s="1"/>
  <c r="J17" i="10"/>
  <c r="J38" i="10" s="1"/>
  <c r="I17" i="10"/>
  <c r="H17" i="10"/>
  <c r="G17" i="10"/>
  <c r="G38" i="10" s="1"/>
  <c r="G40" i="10" s="1"/>
  <c r="H39" i="10" s="1"/>
  <c r="H40" i="10" s="1"/>
  <c r="I39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P17" i="11"/>
  <c r="O17" i="11"/>
  <c r="O38" i="11" s="1"/>
  <c r="N17" i="11"/>
  <c r="M17" i="11"/>
  <c r="M38" i="11" s="1"/>
  <c r="L17" i="11"/>
  <c r="L38" i="11" s="1"/>
  <c r="K17" i="11"/>
  <c r="K38" i="11" s="1"/>
  <c r="J17" i="11"/>
  <c r="I17" i="11"/>
  <c r="H17" i="11"/>
  <c r="G17" i="11"/>
  <c r="G38" i="11" s="1"/>
  <c r="G40" i="11" s="1"/>
  <c r="H39" i="11" s="1"/>
  <c r="H40" i="11" s="1"/>
  <c r="I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P17" i="12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H17" i="12"/>
  <c r="G17" i="12"/>
  <c r="G38" i="12" s="1"/>
  <c r="G40" i="12" s="1"/>
  <c r="H39" i="12" s="1"/>
  <c r="H40" i="12" s="1"/>
  <c r="I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"/>
  <c r="Y17" i="1"/>
  <c r="X17" i="1"/>
  <c r="Z17" i="1" s="1"/>
  <c r="W17" i="1"/>
  <c r="V17" i="1"/>
  <c r="V38" i="1" s="1"/>
  <c r="U17" i="1"/>
  <c r="U38" i="1" s="1"/>
  <c r="T17" i="1"/>
  <c r="T38" i="1" s="1"/>
  <c r="S17" i="1"/>
  <c r="S38" i="1" s="1"/>
  <c r="R17" i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Z38" i="8" l="1"/>
  <c r="Z38" i="3"/>
  <c r="X40" i="3"/>
  <c r="Z40" i="3" s="1"/>
  <c r="Z40" i="8"/>
  <c r="Z38" i="2"/>
  <c r="X40" i="2"/>
  <c r="Z40" i="2" s="1"/>
  <c r="G38" i="9"/>
  <c r="G40" i="9" s="1"/>
  <c r="H39" i="9" s="1"/>
  <c r="H40" i="9" s="1"/>
  <c r="I39" i="9" s="1"/>
  <c r="O38" i="9"/>
  <c r="W38" i="9"/>
  <c r="G38" i="8"/>
  <c r="G40" i="8" s="1"/>
  <c r="H39" i="8" s="1"/>
  <c r="H40" i="8" s="1"/>
  <c r="I39" i="8" s="1"/>
  <c r="O38" i="8"/>
  <c r="W38" i="8"/>
  <c r="Z38" i="5"/>
  <c r="X40" i="5"/>
  <c r="Z40" i="5" s="1"/>
  <c r="I40" i="10"/>
  <c r="J40" i="10" s="1"/>
  <c r="I38" i="1"/>
  <c r="I40" i="1" s="1"/>
  <c r="Q38" i="1"/>
  <c r="Y38" i="1"/>
  <c r="Y40" i="1" s="1"/>
  <c r="I38" i="12"/>
  <c r="I40" i="12" s="1"/>
  <c r="Q38" i="12"/>
  <c r="Y38" i="12"/>
  <c r="Y40" i="12" s="1"/>
  <c r="I38" i="11"/>
  <c r="I40" i="11" s="1"/>
  <c r="Q38" i="11"/>
  <c r="Y38" i="11"/>
  <c r="Y40" i="11" s="1"/>
  <c r="I38" i="10"/>
  <c r="Q38" i="10"/>
  <c r="Y38" i="10"/>
  <c r="Y40" i="10" s="1"/>
  <c r="Z17" i="9"/>
  <c r="X38" i="9"/>
  <c r="G38" i="7"/>
  <c r="G40" i="7" s="1"/>
  <c r="H39" i="7" s="1"/>
  <c r="O38" i="7"/>
  <c r="W38" i="7"/>
  <c r="X38" i="4"/>
  <c r="J38" i="1"/>
  <c r="R38" i="1"/>
  <c r="I38" i="9"/>
  <c r="Q38" i="9"/>
  <c r="Y38" i="9"/>
  <c r="Y40" i="9" s="1"/>
  <c r="I38" i="8"/>
  <c r="Q38" i="8"/>
  <c r="Y38" i="8"/>
  <c r="Y40" i="8" s="1"/>
  <c r="H38" i="7"/>
  <c r="P38" i="7"/>
  <c r="X38" i="7"/>
  <c r="H40" i="5"/>
  <c r="I39" i="5" s="1"/>
  <c r="I40" i="5" s="1"/>
  <c r="K39" i="5" s="1"/>
  <c r="I40" i="4"/>
  <c r="I40" i="3"/>
  <c r="J40" i="3" s="1"/>
  <c r="Z17" i="8"/>
  <c r="Z17" i="6"/>
  <c r="Z17" i="2"/>
  <c r="Z27" i="12"/>
  <c r="X38" i="12"/>
  <c r="Z27" i="11"/>
  <c r="X38" i="11"/>
  <c r="Z27" i="10"/>
  <c r="X38" i="10"/>
  <c r="Z27" i="8"/>
  <c r="X38" i="6"/>
  <c r="Z17" i="12"/>
  <c r="X38" i="1"/>
  <c r="K39" i="10"/>
  <c r="J40" i="6"/>
  <c r="K39" i="6"/>
  <c r="K39" i="4"/>
  <c r="J40" i="4"/>
  <c r="K39" i="3"/>
  <c r="J40" i="2"/>
  <c r="K39" i="2"/>
  <c r="K39" i="1" l="1"/>
  <c r="J40" i="1"/>
  <c r="J40" i="11"/>
  <c r="K39" i="11"/>
  <c r="J40" i="12"/>
  <c r="K39" i="12"/>
  <c r="N39" i="12" s="1"/>
  <c r="Z38" i="1"/>
  <c r="X40" i="1"/>
  <c r="Z40" i="1" s="1"/>
  <c r="Z38" i="12"/>
  <c r="X40" i="12"/>
  <c r="Z40" i="12" s="1"/>
  <c r="X40" i="7"/>
  <c r="Z40" i="7" s="1"/>
  <c r="Z38" i="7"/>
  <c r="Z38" i="9"/>
  <c r="X40" i="9"/>
  <c r="Z40" i="9" s="1"/>
  <c r="Z38" i="4"/>
  <c r="X40" i="4"/>
  <c r="Z40" i="4" s="1"/>
  <c r="I40" i="8"/>
  <c r="Z38" i="6"/>
  <c r="X40" i="6"/>
  <c r="Z40" i="6" s="1"/>
  <c r="J40" i="5"/>
  <c r="Z38" i="10"/>
  <c r="X40" i="10"/>
  <c r="Z40" i="10" s="1"/>
  <c r="Z38" i="11"/>
  <c r="X40" i="11"/>
  <c r="Z40" i="11" s="1"/>
  <c r="H40" i="7"/>
  <c r="I39" i="7" s="1"/>
  <c r="I40" i="7" s="1"/>
  <c r="I40" i="9"/>
  <c r="N39" i="10"/>
  <c r="K40" i="10"/>
  <c r="L39" i="10" s="1"/>
  <c r="L40" i="10" s="1"/>
  <c r="M39" i="10" s="1"/>
  <c r="M40" i="10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39" i="4"/>
  <c r="K40" i="4"/>
  <c r="L39" i="4" s="1"/>
  <c r="L40" i="4" s="1"/>
  <c r="M39" i="4" s="1"/>
  <c r="M40" i="4" s="1"/>
  <c r="N39" i="6"/>
  <c r="K40" i="6"/>
  <c r="L39" i="6" s="1"/>
  <c r="L40" i="6" s="1"/>
  <c r="M39" i="6" s="1"/>
  <c r="M40" i="6" s="1"/>
  <c r="N39" i="11"/>
  <c r="K40" i="11"/>
  <c r="L39" i="11" s="1"/>
  <c r="L40" i="11" s="1"/>
  <c r="M39" i="11" s="1"/>
  <c r="M40" i="11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K40" i="12"/>
  <c r="L39" i="12" s="1"/>
  <c r="L40" i="12" s="1"/>
  <c r="M39" i="12" s="1"/>
  <c r="M40" i="12" s="1"/>
  <c r="J40" i="9" l="1"/>
  <c r="K39" i="9"/>
  <c r="J40" i="7"/>
  <c r="K39" i="7"/>
  <c r="K39" i="8"/>
  <c r="J40" i="8"/>
  <c r="O39" i="12"/>
  <c r="N40" i="12"/>
  <c r="N40" i="5"/>
  <c r="O39" i="5"/>
  <c r="O39" i="3"/>
  <c r="N40" i="3"/>
  <c r="O39" i="2"/>
  <c r="N40" i="2"/>
  <c r="N40" i="1"/>
  <c r="O39" i="1"/>
  <c r="N40" i="4"/>
  <c r="O39" i="4"/>
  <c r="N40" i="6"/>
  <c r="O39" i="6"/>
  <c r="O39" i="10"/>
  <c r="N40" i="10"/>
  <c r="N40" i="11"/>
  <c r="O39" i="11"/>
  <c r="N39" i="7" l="1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R39" i="2"/>
  <c r="O40" i="2"/>
  <c r="P39" i="2" s="1"/>
  <c r="P40" i="2" s="1"/>
  <c r="Q39" i="2" s="1"/>
  <c r="Q40" i="2" s="1"/>
  <c r="O40" i="6"/>
  <c r="P39" i="6" s="1"/>
  <c r="P40" i="6" s="1"/>
  <c r="Q39" i="6" s="1"/>
  <c r="Q40" i="6" s="1"/>
  <c r="R39" i="6"/>
  <c r="O40" i="11"/>
  <c r="P39" i="11" s="1"/>
  <c r="P40" i="11" s="1"/>
  <c r="Q39" i="11" s="1"/>
  <c r="Q40" i="11" s="1"/>
  <c r="R39" i="11"/>
  <c r="R39" i="3"/>
  <c r="O40" i="3"/>
  <c r="P39" i="3" s="1"/>
  <c r="P40" i="3" s="1"/>
  <c r="Q39" i="3" s="1"/>
  <c r="Q40" i="3" s="1"/>
  <c r="O40" i="4"/>
  <c r="P39" i="4" s="1"/>
  <c r="P40" i="4" s="1"/>
  <c r="Q39" i="4" s="1"/>
  <c r="Q40" i="4" s="1"/>
  <c r="R39" i="4"/>
  <c r="O40" i="5"/>
  <c r="P39" i="5" s="1"/>
  <c r="P40" i="5" s="1"/>
  <c r="Q39" i="5" s="1"/>
  <c r="Q40" i="5" s="1"/>
  <c r="R39" i="5"/>
  <c r="R39" i="10"/>
  <c r="O40" i="10"/>
  <c r="P39" i="10" s="1"/>
  <c r="P40" i="10" s="1"/>
  <c r="Q39" i="10" s="1"/>
  <c r="Q40" i="10" s="1"/>
  <c r="R39" i="1"/>
  <c r="O40" i="1"/>
  <c r="P39" i="1" s="1"/>
  <c r="P40" i="1" s="1"/>
  <c r="Q39" i="1" s="1"/>
  <c r="Q40" i="1" s="1"/>
  <c r="R39" i="12"/>
  <c r="O40" i="12"/>
  <c r="P39" i="12" s="1"/>
  <c r="P40" i="12" s="1"/>
  <c r="Q39" i="12" s="1"/>
  <c r="Q40" i="12" s="1"/>
  <c r="O39" i="8" l="1"/>
  <c r="N40" i="8"/>
  <c r="N40" i="9"/>
  <c r="O39" i="9"/>
  <c r="O39" i="7"/>
  <c r="N40" i="7"/>
  <c r="R40" i="11"/>
  <c r="S39" i="11"/>
  <c r="R40" i="4"/>
  <c r="S39" i="4"/>
  <c r="S39" i="1"/>
  <c r="R40" i="1"/>
  <c r="R40" i="12"/>
  <c r="S39" i="12"/>
  <c r="S39" i="5"/>
  <c r="R40" i="5"/>
  <c r="R40" i="3"/>
  <c r="S39" i="3"/>
  <c r="R40" i="6"/>
  <c r="S39" i="6"/>
  <c r="S39" i="10"/>
  <c r="R40" i="10"/>
  <c r="R40" i="2"/>
  <c r="S39" i="2"/>
  <c r="O40" i="9" l="1"/>
  <c r="P39" i="9" s="1"/>
  <c r="P40" i="9" s="1"/>
  <c r="Q39" i="9" s="1"/>
  <c r="Q40" i="9" s="1"/>
  <c r="R39" i="9"/>
  <c r="R39" i="7"/>
  <c r="O40" i="7"/>
  <c r="P39" i="7" s="1"/>
  <c r="P40" i="7" s="1"/>
  <c r="Q39" i="7" s="1"/>
  <c r="Q40" i="7" s="1"/>
  <c r="R39" i="8"/>
  <c r="O40" i="8"/>
  <c r="P39" i="8" s="1"/>
  <c r="P40" i="8" s="1"/>
  <c r="Q39" i="8" s="1"/>
  <c r="Q40" i="8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V39" i="6"/>
  <c r="S40" i="6"/>
  <c r="T39" i="6" s="1"/>
  <c r="T40" i="6" s="1"/>
  <c r="U39" i="6" s="1"/>
  <c r="U40" i="6" s="1"/>
  <c r="V40" i="6" s="1"/>
  <c r="W40" i="6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  <c r="R40" i="7" l="1"/>
  <c r="S39" i="7"/>
  <c r="S39" i="8"/>
  <c r="R40" i="8"/>
  <c r="R40" i="9"/>
  <c r="S39" i="9"/>
  <c r="S40" i="9" l="1"/>
  <c r="T39" i="9" s="1"/>
  <c r="T40" i="9" s="1"/>
  <c r="U39" i="9" s="1"/>
  <c r="U40" i="9" s="1"/>
  <c r="V40" i="9" s="1"/>
  <c r="W40" i="9" s="1"/>
  <c r="V39" i="9"/>
  <c r="V39" i="8"/>
  <c r="S40" i="8"/>
  <c r="T39" i="8" s="1"/>
  <c r="T40" i="8" s="1"/>
  <c r="U39" i="8" s="1"/>
  <c r="U40" i="8" s="1"/>
  <c r="V40" i="8" s="1"/>
  <c r="W40" i="8" s="1"/>
  <c r="S40" i="7"/>
  <c r="T39" i="7" s="1"/>
  <c r="T40" i="7" s="1"/>
  <c r="U39" i="7" s="1"/>
  <c r="U40" i="7" s="1"/>
  <c r="V40" i="7" s="1"/>
  <c r="W40" i="7" s="1"/>
  <c r="V39" i="7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<sst xmlns="http://schemas.openxmlformats.org/spreadsheetml/2006/main" count="1260" uniqueCount="77">
  <si>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</si>
  <si>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</si>
  <si>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</si>
  <si>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</si>
  <si>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</si>
  <si>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</si>
  <si>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</si>
  <si>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</si>
  <si>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</si>
  <si>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</si>
  <si>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</si>
  <si>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</si>
  <si>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</si>
  <si>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</si>
  <si>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</si>
  <si>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</si>
  <si>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</si>
  <si>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</si>
  <si>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</si>
  <si>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</si>
  <si>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</si>
  <si>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</si>
  <si>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</si>
  <si>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</si>
  <si>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</si>
  <si>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</si>
  <si>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</si>
  <si>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</si>
  <si>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</si>
  <si>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</si>
  <si>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</si>
  <si>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</si>
  <si>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</si>
  <si>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</si>
  <si>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</si>
  <si>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</si>
  <si>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</si>
  <si>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</si>
  <si>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</si>
  <si>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</si>
  <si>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</si>
  <si>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</si>
  <si>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</si>
  <si>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</si>
  <si>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</si>
  <si>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</si>
  <si>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</si>
  <si>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</si>
  <si>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</si>
  <si>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</si>
  <si>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</si>
  <si>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</si>
  <si>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</si>
  <si>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</si>
  <si>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</si>
  <si>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</si>
  <si>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</si>
  <si>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</si>
  <si>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</si>
  <si>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</si>
  <si>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</si>
  <si>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</si>
  <si>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</si>
  <si>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management                                   ) for 2nd Quarter ended 31 December 2024 (Figures Finalised as at 2025/01/29)</t>
  </si>
  <si>
    <t>Gauteng: City of Tshwane (TSH) - Table C7 Quarterly Budgeted Cash Flows ( Waste management                                   ) for 2nd Quarter ended 31 December 2024 (Figures Finalised as at 2025/01/29)</t>
  </si>
  <si>
    <t>Gauteng: Emfuleni (GT421) - Table C7 Quarterly Budgeted Cash Flows ( Waste management                                   ) for 2nd Quarter ended 31 December 2024 (Figures Finalised as at 2025/01/29)</t>
  </si>
  <si>
    <t>Gauteng: Midvaal (GT422) - Table C7 Quarterly Budgeted Cash Flows ( Waste management                                   ) for 2nd Quarter ended 31 December 2024 (Figures Finalised as at 2025/01/29)</t>
  </si>
  <si>
    <t>Gauteng: Lesedi (GT423) - Table C7 Quarterly Budgeted Cash Flows ( Waste management                                   ) for 2nd Quarter ended 31 December 2024 (Figures Finalised as at 2025/01/29)</t>
  </si>
  <si>
    <t>Gauteng: Sedibeng (DC42) - Table C7 Quarterly Budgeted Cash Flows ( Waste management                                   ) for 2nd Quarter ended 31 December 2024 (Figures Finalised as at 2025/01/29)</t>
  </si>
  <si>
    <t>Gauteng: Mogale City (GT481) - Table C7 Quarterly Budgeted Cash Flows ( Waste management                                   ) for 2nd Quarter ended 31 December 2024 (Figures Finalised as at 2025/01/29)</t>
  </si>
  <si>
    <t>Gauteng: Merafong City (GT484) - Table C7 Quarterly Budgeted Cash Flows ( Waste management                                   ) for 2nd Quarter ended 31 December 2024 (Figures Finalised as at 2025/01/29)</t>
  </si>
  <si>
    <t>Gauteng: Rand West City (GT485) - Table C7 Quarterly Budgeted Cash Flows ( Waste management                                   ) for 2nd Quarter ended 31 December 2024 (Figures Finalised as at 2025/01/29)</t>
  </si>
  <si>
    <t>Gauteng: West Rand (DC48)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</si>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</sst>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>
        <v>14073099</v>
      </c>
      <c r="L6" s="20"/>
      <c r="M6" s="20">
        <v>5098</v>
      </c>
      <c r="N6" s="20">
        <v>14078197</v>
      </c>
      <c r="O6" s="20"/>
      <c r="P6" s="20"/>
      <c r="Q6" s="20"/>
      <c r="R6" s="20"/>
      <c r="S6" s="20"/>
      <c r="T6" s="20"/>
      <c r="U6" s="20"/>
      <c r="V6" s="20"/>
      <c r="W6" s="20">
        <v>23855389</v>
      </c>
      <c r="X6" s="20"/>
      <c r="Y6" s="20">
        <v>23855389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2228321992</v>
      </c>
      <c r="D7" s="18"/>
      <c r="E7" s="19">
        <v>2953376741</v>
      </c>
      <c r="F7" s="20">
        <v>2953376741</v>
      </c>
      <c r="G7" s="20">
        <v>8150005</v>
      </c>
      <c r="H7" s="20">
        <v>9351890</v>
      </c>
      <c r="I7" s="20">
        <v>7363504</v>
      </c>
      <c r="J7" s="20">
        <v>24865399</v>
      </c>
      <c r="K7" s="20">
        <v>19750070</v>
      </c>
      <c r="L7" s="20">
        <v>13458917</v>
      </c>
      <c r="M7" s="20">
        <v>13539969</v>
      </c>
      <c r="N7" s="20">
        <v>46748956</v>
      </c>
      <c r="O7" s="20"/>
      <c r="P7" s="20"/>
      <c r="Q7" s="20"/>
      <c r="R7" s="20"/>
      <c r="S7" s="20"/>
      <c r="T7" s="20"/>
      <c r="U7" s="20"/>
      <c r="V7" s="20"/>
      <c r="W7" s="20">
        <v>71614355</v>
      </c>
      <c r="X7" s="20">
        <v>1401802673</v>
      </c>
      <c r="Y7" s="20">
        <v>-1330188318</v>
      </c>
      <c r="Z7" s="21">
        <v>-94.89126705353344</v>
      </c>
      <c r="AA7" s="22">
        <v>2953376741</v>
      </c>
    </row>
    <row r="8" spans="1:27" x14ac:dyDescent="0.25">
      <c r="A8" s="23" t="s">
        <v>36</v>
      </c>
      <c r="B8" s="17" t="s">
        <v>32</v>
      </c>
      <c r="C8" s="18">
        <v>14287</v>
      </c>
      <c r="D8" s="18"/>
      <c r="E8" s="19">
        <v>29630</v>
      </c>
      <c r="F8" s="20">
        <v>29630</v>
      </c>
      <c r="G8" s="20">
        <v>4990</v>
      </c>
      <c r="H8" s="20">
        <v>11</v>
      </c>
      <c r="I8" s="20">
        <v>12280</v>
      </c>
      <c r="J8" s="20">
        <v>17281</v>
      </c>
      <c r="K8" s="20">
        <v>11594</v>
      </c>
      <c r="L8" s="20">
        <v>6478</v>
      </c>
      <c r="M8" s="20">
        <v>4469</v>
      </c>
      <c r="N8" s="20">
        <v>22541</v>
      </c>
      <c r="O8" s="20"/>
      <c r="P8" s="20"/>
      <c r="Q8" s="20"/>
      <c r="R8" s="20"/>
      <c r="S8" s="20"/>
      <c r="T8" s="20"/>
      <c r="U8" s="20"/>
      <c r="V8" s="20"/>
      <c r="W8" s="20">
        <v>39822</v>
      </c>
      <c r="X8" s="20">
        <v>14808</v>
      </c>
      <c r="Y8" s="20">
        <v>25014</v>
      </c>
      <c r="Z8" s="21">
        <v>168.92220421393841</v>
      </c>
      <c r="AA8" s="22">
        <v>29630</v>
      </c>
    </row>
    <row r="9" spans="1:27" x14ac:dyDescent="0.25">
      <c r="A9" s="23" t="s">
        <v>37</v>
      </c>
      <c r="B9" s="17" t="s">
        <v>6</v>
      </c>
      <c r="C9" s="18">
        <v>11653346</v>
      </c>
      <c r="D9" s="18"/>
      <c r="E9" s="19">
        <v>193734668</v>
      </c>
      <c r="F9" s="20">
        <v>193734668</v>
      </c>
      <c r="G9" s="20">
        <v>4357180</v>
      </c>
      <c r="H9" s="20"/>
      <c r="I9" s="20"/>
      <c r="J9" s="20">
        <v>4357180</v>
      </c>
      <c r="K9" s="20">
        <v>450000</v>
      </c>
      <c r="L9" s="20"/>
      <c r="M9" s="20">
        <v>3249003</v>
      </c>
      <c r="N9" s="20">
        <v>3699003</v>
      </c>
      <c r="O9" s="20"/>
      <c r="P9" s="20"/>
      <c r="Q9" s="20"/>
      <c r="R9" s="20"/>
      <c r="S9" s="20"/>
      <c r="T9" s="20"/>
      <c r="U9" s="20"/>
      <c r="V9" s="20"/>
      <c r="W9" s="20">
        <v>8056183</v>
      </c>
      <c r="X9" s="20">
        <v>98510204</v>
      </c>
      <c r="Y9" s="20">
        <v>-90454021</v>
      </c>
      <c r="Z9" s="21">
        <v>-91.821981203084306</v>
      </c>
      <c r="AA9" s="22">
        <v>193734668</v>
      </c>
    </row>
    <row r="10" spans="1:27" x14ac:dyDescent="0.25">
      <c r="A10" s="23" t="s">
        <v>38</v>
      </c>
      <c r="B10" s="17" t="s">
        <v>6</v>
      </c>
      <c r="C10" s="18">
        <v>36024198</v>
      </c>
      <c r="D10" s="18"/>
      <c r="E10" s="19">
        <v>96446999</v>
      </c>
      <c r="F10" s="20">
        <v>96446999</v>
      </c>
      <c r="G10" s="20">
        <v>20447000</v>
      </c>
      <c r="H10" s="20"/>
      <c r="I10" s="20"/>
      <c r="J10" s="20">
        <v>20447000</v>
      </c>
      <c r="K10" s="20"/>
      <c r="L10" s="20">
        <v>25000000</v>
      </c>
      <c r="M10" s="20"/>
      <c r="N10" s="20">
        <v>25000000</v>
      </c>
      <c r="O10" s="20"/>
      <c r="P10" s="20"/>
      <c r="Q10" s="20"/>
      <c r="R10" s="20"/>
      <c r="S10" s="20"/>
      <c r="T10" s="20"/>
      <c r="U10" s="20"/>
      <c r="V10" s="20"/>
      <c r="W10" s="20">
        <v>45447000</v>
      </c>
      <c r="X10" s="20">
        <v>72005814</v>
      </c>
      <c r="Y10" s="20">
        <v>-26558814</v>
      </c>
      <c r="Z10" s="21">
        <v>-36.884263262408226</v>
      </c>
      <c r="AA10" s="22">
        <v>96446999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-79711959</v>
      </c>
      <c r="D14" s="18"/>
      <c r="E14" s="19">
        <v>-335175975</v>
      </c>
      <c r="F14" s="20">
        <v>-335175975</v>
      </c>
      <c r="G14" s="20">
        <v>-8933601</v>
      </c>
      <c r="H14" s="20">
        <v>5866672</v>
      </c>
      <c r="I14" s="20">
        <v>-21378394</v>
      </c>
      <c r="J14" s="20">
        <v>-24445323</v>
      </c>
      <c r="K14" s="20">
        <v>-20741661</v>
      </c>
      <c r="L14" s="20">
        <v>-6156915</v>
      </c>
      <c r="M14" s="20">
        <v>-12178555</v>
      </c>
      <c r="N14" s="20">
        <v>-39077131</v>
      </c>
      <c r="O14" s="20"/>
      <c r="P14" s="20"/>
      <c r="Q14" s="20"/>
      <c r="R14" s="20"/>
      <c r="S14" s="20"/>
      <c r="T14" s="20"/>
      <c r="U14" s="20"/>
      <c r="V14" s="20"/>
      <c r="W14" s="20">
        <v>-63522454</v>
      </c>
      <c r="X14" s="20">
        <v>-172912763</v>
      </c>
      <c r="Y14" s="20">
        <v>109390309</v>
      </c>
      <c r="Z14" s="21">
        <v>-63.263293641314377</v>
      </c>
      <c r="AA14" s="22">
        <v>-335175975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3249341</v>
      </c>
      <c r="F15" s="20">
        <v>3249341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1624668</v>
      </c>
      <c r="Y15" s="20">
        <v>-1624668</v>
      </c>
      <c r="Z15" s="21">
        <v>-100</v>
      </c>
      <c r="AA15" s="22">
        <v>3249341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2210844401</v>
      </c>
      <c r="D17" s="26">
        <f>SUM(D6:D16)</f>
        <v>0</v>
      </c>
      <c r="E17" s="27">
        <f t="shared" si="0"/>
        <v>2911661404</v>
      </c>
      <c r="F17" s="28">
        <f t="shared" si="0"/>
        <v>2911661404</v>
      </c>
      <c r="G17" s="28">
        <f t="shared" si="0"/>
        <v>24025574</v>
      </c>
      <c r="H17" s="28">
        <f t="shared" si="0"/>
        <v>21060897</v>
      </c>
      <c r="I17" s="28">
        <f t="shared" si="0"/>
        <v>-10067742</v>
      </c>
      <c r="J17" s="28">
        <f t="shared" si="0"/>
        <v>35018729</v>
      </c>
      <c r="K17" s="28">
        <f t="shared" si="0"/>
        <v>13543102</v>
      </c>
      <c r="L17" s="28">
        <f t="shared" si="0"/>
        <v>32308480</v>
      </c>
      <c r="M17" s="28">
        <f t="shared" si="0"/>
        <v>4619984</v>
      </c>
      <c r="N17" s="28">
        <f t="shared" si="0"/>
        <v>50471566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85490295</v>
      </c>
      <c r="X17" s="28">
        <f t="shared" si="0"/>
        <v>1401045404</v>
      </c>
      <c r="Y17" s="28">
        <f t="shared" si="0"/>
        <v>-1315555109</v>
      </c>
      <c r="Z17" s="29">
        <f>+IF(X17&lt;&gt;0,+(Y17/X17)*100,0)</f>
        <v>-93.898106745439918</v>
      </c>
      <c r="AA17" s="30">
        <f>SUM(AA6:AA16)</f>
        <v>2911661404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-13565864</v>
      </c>
      <c r="D26" s="18"/>
      <c r="E26" s="19">
        <v>-48847990</v>
      </c>
      <c r="F26" s="20">
        <v>-48847990</v>
      </c>
      <c r="G26" s="20"/>
      <c r="H26" s="20">
        <v>-5019162</v>
      </c>
      <c r="I26" s="20">
        <v>-197199</v>
      </c>
      <c r="J26" s="20">
        <v>-5216361</v>
      </c>
      <c r="K26" s="20">
        <v>-272162</v>
      </c>
      <c r="L26" s="20"/>
      <c r="M26" s="20">
        <v>-3039007</v>
      </c>
      <c r="N26" s="20">
        <v>-3311169</v>
      </c>
      <c r="O26" s="20"/>
      <c r="P26" s="20"/>
      <c r="Q26" s="20"/>
      <c r="R26" s="20"/>
      <c r="S26" s="20"/>
      <c r="T26" s="20"/>
      <c r="U26" s="20"/>
      <c r="V26" s="20"/>
      <c r="W26" s="20">
        <v>-8527530</v>
      </c>
      <c r="X26" s="20">
        <v>-25719568</v>
      </c>
      <c r="Y26" s="20">
        <v>17192038</v>
      </c>
      <c r="Z26" s="21">
        <v>-66.84419427262543</v>
      </c>
      <c r="AA26" s="22">
        <v>-48847990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-48847990</v>
      </c>
      <c r="F27" s="28">
        <f t="shared" si="1"/>
        <v>-48847990</v>
      </c>
      <c r="G27" s="28">
        <f t="shared" si="1"/>
        <v>0</v>
      </c>
      <c r="H27" s="28">
        <f t="shared" si="1"/>
        <v>-5019162</v>
      </c>
      <c r="I27" s="28">
        <f t="shared" si="1"/>
        <v>-197199</v>
      </c>
      <c r="J27" s="28">
        <f t="shared" si="1"/>
        <v>-5216361</v>
      </c>
      <c r="K27" s="28">
        <f t="shared" si="1"/>
        <v>-272162</v>
      </c>
      <c r="L27" s="28">
        <f t="shared" si="1"/>
        <v>0</v>
      </c>
      <c r="M27" s="28">
        <f t="shared" si="1"/>
        <v>-3039007</v>
      </c>
      <c r="N27" s="28">
        <f t="shared" si="1"/>
        <v>-3311169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-8527530</v>
      </c>
      <c r="X27" s="28">
        <f t="shared" si="1"/>
        <v>-25719568</v>
      </c>
      <c r="Y27" s="28">
        <f t="shared" si="1"/>
        <v>17192038</v>
      </c>
      <c r="Z27" s="29">
        <f>+IF(X27&lt;&gt;0,+(Y27/X27)*100,0)</f>
        <v>-66.84419427262543</v>
      </c>
      <c r="AA27" s="30">
        <f>SUM(AA21:AA26)</f>
        <v>-48847990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-5260</v>
      </c>
      <c r="D33" s="18"/>
      <c r="E33" s="19"/>
      <c r="F33" s="20"/>
      <c r="G33" s="20">
        <v>-38</v>
      </c>
      <c r="H33" s="36">
        <v>-36</v>
      </c>
      <c r="I33" s="36">
        <v>-25</v>
      </c>
      <c r="J33" s="36">
        <v>-99</v>
      </c>
      <c r="K33" s="20"/>
      <c r="L33" s="20">
        <v>-382</v>
      </c>
      <c r="M33" s="20">
        <v>-87</v>
      </c>
      <c r="N33" s="20">
        <v>-469</v>
      </c>
      <c r="O33" s="36"/>
      <c r="P33" s="36"/>
      <c r="Q33" s="36"/>
      <c r="R33" s="20"/>
      <c r="S33" s="20"/>
      <c r="T33" s="20"/>
      <c r="U33" s="20"/>
      <c r="V33" s="36"/>
      <c r="W33" s="36">
        <v>-568</v>
      </c>
      <c r="X33" s="36"/>
      <c r="Y33" s="20">
        <v>-568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-5260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-38</v>
      </c>
      <c r="H36" s="28">
        <f t="shared" si="2"/>
        <v>-36</v>
      </c>
      <c r="I36" s="28">
        <f t="shared" si="2"/>
        <v>-25</v>
      </c>
      <c r="J36" s="28">
        <f t="shared" si="2"/>
        <v>-99</v>
      </c>
      <c r="K36" s="28">
        <f t="shared" si="2"/>
        <v>0</v>
      </c>
      <c r="L36" s="28">
        <f t="shared" si="2"/>
        <v>-382</v>
      </c>
      <c r="M36" s="28">
        <f t="shared" si="2"/>
        <v>-87</v>
      </c>
      <c r="N36" s="28">
        <f t="shared" si="2"/>
        <v>-469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-568</v>
      </c>
      <c r="X36" s="28">
        <f t="shared" si="2"/>
        <v>0</v>
      </c>
      <c r="Y36" s="28">
        <f t="shared" si="2"/>
        <v>-568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2197273277</v>
      </c>
      <c r="D38" s="32">
        <f>+D17+D27+D36</f>
        <v>0</v>
      </c>
      <c r="E38" s="33">
        <f t="shared" si="3"/>
        <v>2862813414</v>
      </c>
      <c r="F38" s="2">
        <f t="shared" si="3"/>
        <v>2862813414</v>
      </c>
      <c r="G38" s="2">
        <f t="shared" si="3"/>
        <v>24025536</v>
      </c>
      <c r="H38" s="2">
        <f t="shared" si="3"/>
        <v>16041699</v>
      </c>
      <c r="I38" s="2">
        <f t="shared" si="3"/>
        <v>-10264966</v>
      </c>
      <c r="J38" s="2">
        <f t="shared" si="3"/>
        <v>29802269</v>
      </c>
      <c r="K38" s="2">
        <f t="shared" si="3"/>
        <v>13270940</v>
      </c>
      <c r="L38" s="2">
        <f t="shared" si="3"/>
        <v>32308098</v>
      </c>
      <c r="M38" s="2">
        <f t="shared" si="3"/>
        <v>1580890</v>
      </c>
      <c r="N38" s="2">
        <f t="shared" si="3"/>
        <v>47159928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76962197</v>
      </c>
      <c r="X38" s="2">
        <f t="shared" si="3"/>
        <v>1375325836</v>
      </c>
      <c r="Y38" s="2">
        <f t="shared" si="3"/>
        <v>-1298363639</v>
      </c>
      <c r="Z38" s="34">
        <f>+IF(X38&lt;&gt;0,+(Y38/X38)*100,0)</f>
        <v>-94.404075384504011</v>
      </c>
      <c r="AA38" s="35">
        <f>+AA17+AA27+AA36</f>
        <v>2862813414</v>
      </c>
    </row>
    <row r="39" spans="1:27" x14ac:dyDescent="0.25">
      <c r="A39" s="23" t="s">
        <v>60</v>
      </c>
      <c r="B39" s="17"/>
      <c r="C39" s="32">
        <v>380185154</v>
      </c>
      <c r="D39" s="32"/>
      <c r="E39" s="33"/>
      <c r="F39" s="2"/>
      <c r="G39" s="2">
        <v>2597705776</v>
      </c>
      <c r="H39" s="2">
        <f>+G40+H60</f>
        <v>2621731312</v>
      </c>
      <c r="I39" s="2">
        <f>+H40+I60</f>
        <v>2637773011</v>
      </c>
      <c r="J39" s="2">
        <f>+G39</f>
        <v>2597705776</v>
      </c>
      <c r="K39" s="2">
        <f>+I40+K60</f>
        <v>2610476090</v>
      </c>
      <c r="L39" s="2">
        <f>+K40+L60</f>
        <v>2623747030</v>
      </c>
      <c r="M39" s="2">
        <f>+L40+M60</f>
        <v>2656055128</v>
      </c>
      <c r="N39" s="2">
        <f>+K39</f>
        <v>2610476090</v>
      </c>
      <c r="O39" s="2">
        <f>+M40+O60</f>
        <v>2657636018</v>
      </c>
      <c r="P39" s="2">
        <f>+O40+P60</f>
        <v>2657636018</v>
      </c>
      <c r="Q39" s="2">
        <f>+P40+Q60</f>
        <v>2657636018</v>
      </c>
      <c r="R39" s="2">
        <f>+O39</f>
        <v>2657636018</v>
      </c>
      <c r="S39" s="2">
        <f>+Q40+S60</f>
        <v>2657636018</v>
      </c>
      <c r="T39" s="2">
        <f>+S40+T60</f>
        <v>2657636018</v>
      </c>
      <c r="U39" s="2">
        <f>+T40+U60</f>
        <v>2657636018</v>
      </c>
      <c r="V39" s="2">
        <f>+S39</f>
        <v>2657636018</v>
      </c>
      <c r="W39" s="2">
        <f>+G39</f>
        <v>2597705776</v>
      </c>
      <c r="X39" s="2"/>
      <c r="Y39" s="2">
        <f>+W39-X39</f>
        <v>2597705776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2577458431</v>
      </c>
      <c r="D40" s="43">
        <f t="shared" ref="D40:AA40" si="4">+D38+D39</f>
        <v>0</v>
      </c>
      <c r="E40" s="44">
        <f t="shared" si="4"/>
        <v>2862813414</v>
      </c>
      <c r="F40" s="45">
        <f t="shared" si="4"/>
        <v>2862813414</v>
      </c>
      <c r="G40" s="45">
        <f t="shared" si="4"/>
        <v>2621731312</v>
      </c>
      <c r="H40" s="45">
        <f t="shared" si="4"/>
        <v>2637773011</v>
      </c>
      <c r="I40" s="45">
        <f t="shared" si="4"/>
        <v>2627508045</v>
      </c>
      <c r="J40" s="45">
        <f>+I40</f>
        <v>2627508045</v>
      </c>
      <c r="K40" s="45">
        <f t="shared" si="4"/>
        <v>2623747030</v>
      </c>
      <c r="L40" s="45">
        <f t="shared" si="4"/>
        <v>2656055128</v>
      </c>
      <c r="M40" s="45">
        <f t="shared" si="4"/>
        <v>2657636018</v>
      </c>
      <c r="N40" s="45">
        <f>+M40</f>
        <v>2657636018</v>
      </c>
      <c r="O40" s="45">
        <f t="shared" si="4"/>
        <v>2657636018</v>
      </c>
      <c r="P40" s="45">
        <f t="shared" si="4"/>
        <v>2657636018</v>
      </c>
      <c r="Q40" s="45">
        <f t="shared" si="4"/>
        <v>2657636018</v>
      </c>
      <c r="R40" s="45">
        <f>+Q40</f>
        <v>2657636018</v>
      </c>
      <c r="S40" s="45">
        <f t="shared" si="4"/>
        <v>2657636018</v>
      </c>
      <c r="T40" s="45">
        <f t="shared" si="4"/>
        <v>2657636018</v>
      </c>
      <c r="U40" s="45">
        <f t="shared" si="4"/>
        <v>2657636018</v>
      </c>
      <c r="V40" s="45">
        <f>+U40</f>
        <v>2657636018</v>
      </c>
      <c r="W40" s="45">
        <f>+V40</f>
        <v>2657636018</v>
      </c>
      <c r="X40" s="45">
        <f t="shared" si="4"/>
        <v>1375325836</v>
      </c>
      <c r="Y40" s="45">
        <f t="shared" si="4"/>
        <v>1299342137</v>
      </c>
      <c r="Z40" s="46">
        <f>+IF(X40&lt;&gt;0,+(Y40/X40)*100,0)</f>
        <v>94.475222015679492</v>
      </c>
      <c r="AA40" s="47">
        <f t="shared" si="4"/>
        <v>2862813414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2597705776</v>
      </c>
      <c r="J60">
        <v>2597705776</v>
      </c>
      <c r="K60">
        <v>-17031955</v>
      </c>
      <c r="N60">
        <v>-17031955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2249164000</v>
      </c>
      <c r="F7" s="20">
        <v>2249164000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1123746397</v>
      </c>
      <c r="Y7" s="20">
        <v>-1123746397</v>
      </c>
      <c r="Z7" s="21">
        <v>-100</v>
      </c>
      <c r="AA7" s="22">
        <v>2249164000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2249164000</v>
      </c>
      <c r="F17" s="28">
        <f t="shared" si="0"/>
        <v>2249164000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1123746397</v>
      </c>
      <c r="Y17" s="28">
        <f t="shared" si="0"/>
        <v>-1123746397</v>
      </c>
      <c r="Z17" s="29">
        <f>+IF(X17&lt;&gt;0,+(Y17/X17)*100,0)</f>
        <v>-100</v>
      </c>
      <c r="AA17" s="30">
        <f>SUM(AA6:AA16)</f>
        <v>2249164000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2249164000</v>
      </c>
      <c r="F38" s="2">
        <f t="shared" si="3"/>
        <v>2249164000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1123746397</v>
      </c>
      <c r="Y38" s="2">
        <f t="shared" si="3"/>
        <v>-1123746397</v>
      </c>
      <c r="Z38" s="34">
        <f>+IF(X38&lt;&gt;0,+(Y38/X38)*100,0)</f>
        <v>-100</v>
      </c>
      <c r="AA38" s="35">
        <f>+AA17+AA27+AA36</f>
        <v>2249164000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2249164000</v>
      </c>
      <c r="F40" s="45">
        <f t="shared" si="4"/>
        <v>2249164000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1123746397</v>
      </c>
      <c r="Y40" s="45">
        <f t="shared" si="4"/>
        <v>-1123746397</v>
      </c>
      <c r="Z40" s="46">
        <f>+IF(X40&lt;&gt;0,+(Y40/X40)*100,0)</f>
        <v>-100</v>
      </c>
      <c r="AA40" s="47">
        <f t="shared" si="4"/>
        <v>2249164000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-458733</v>
      </c>
      <c r="L14" s="20"/>
      <c r="M14" s="20">
        <v>-15213</v>
      </c>
      <c r="N14" s="20">
        <v>-473946</v>
      </c>
      <c r="O14" s="20"/>
      <c r="P14" s="20"/>
      <c r="Q14" s="20"/>
      <c r="R14" s="20"/>
      <c r="S14" s="20"/>
      <c r="T14" s="20"/>
      <c r="U14" s="20"/>
      <c r="V14" s="20"/>
      <c r="W14" s="20">
        <v>-473946</v>
      </c>
      <c r="X14" s="20"/>
      <c r="Y14" s="20">
        <v>-473946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-458733</v>
      </c>
      <c r="L17" s="28">
        <f t="shared" si="0"/>
        <v>0</v>
      </c>
      <c r="M17" s="28">
        <f t="shared" si="0"/>
        <v>-15213</v>
      </c>
      <c r="N17" s="28">
        <f t="shared" si="0"/>
        <v>-473946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-473946</v>
      </c>
      <c r="X17" s="28">
        <f t="shared" si="0"/>
        <v>0</v>
      </c>
      <c r="Y17" s="28">
        <f t="shared" si="0"/>
        <v>-473946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-458733</v>
      </c>
      <c r="L38" s="2">
        <f t="shared" si="3"/>
        <v>0</v>
      </c>
      <c r="M38" s="2">
        <f t="shared" si="3"/>
        <v>-15213</v>
      </c>
      <c r="N38" s="2">
        <f t="shared" si="3"/>
        <v>-473946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-473946</v>
      </c>
      <c r="X38" s="2">
        <f t="shared" si="3"/>
        <v>0</v>
      </c>
      <c r="Y38" s="2">
        <f t="shared" si="3"/>
        <v>-473946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-458733</v>
      </c>
      <c r="M39" s="2">
        <f>+L40+M60</f>
        <v>-458733</v>
      </c>
      <c r="N39" s="2">
        <f>+K39</f>
        <v>0</v>
      </c>
      <c r="O39" s="2">
        <f>+M40+O60</f>
        <v>-473946</v>
      </c>
      <c r="P39" s="2">
        <f>+O40+P60</f>
        <v>-473946</v>
      </c>
      <c r="Q39" s="2">
        <f>+P40+Q60</f>
        <v>-473946</v>
      </c>
      <c r="R39" s="2">
        <f>+O39</f>
        <v>-473946</v>
      </c>
      <c r="S39" s="2">
        <f>+Q40+S60</f>
        <v>-473946</v>
      </c>
      <c r="T39" s="2">
        <f>+S40+T60</f>
        <v>-473946</v>
      </c>
      <c r="U39" s="2">
        <f>+T40+U60</f>
        <v>-473946</v>
      </c>
      <c r="V39" s="2">
        <f>+S39</f>
        <v>-473946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-458733</v>
      </c>
      <c r="L40" s="45">
        <f t="shared" si="4"/>
        <v>-458733</v>
      </c>
      <c r="M40" s="45">
        <f t="shared" si="4"/>
        <v>-473946</v>
      </c>
      <c r="N40" s="45">
        <f>+M40</f>
        <v>-473946</v>
      </c>
      <c r="O40" s="45">
        <f t="shared" si="4"/>
        <v>-473946</v>
      </c>
      <c r="P40" s="45">
        <f t="shared" si="4"/>
        <v>-473946</v>
      </c>
      <c r="Q40" s="45">
        <f t="shared" si="4"/>
        <v>-473946</v>
      </c>
      <c r="R40" s="45">
        <f>+Q40</f>
        <v>-473946</v>
      </c>
      <c r="S40" s="45">
        <f t="shared" si="4"/>
        <v>-473946</v>
      </c>
      <c r="T40" s="45">
        <f t="shared" si="4"/>
        <v>-473946</v>
      </c>
      <c r="U40" s="45">
        <f t="shared" si="4"/>
        <v>-473946</v>
      </c>
      <c r="V40" s="45">
        <f>+U40</f>
        <v>-473946</v>
      </c>
      <c r="W40" s="45">
        <f>+V40</f>
        <v>-473946</v>
      </c>
      <c r="X40" s="45">
        <f t="shared" si="4"/>
        <v>0</v>
      </c>
      <c r="Y40" s="45">
        <f t="shared" si="4"/>
        <v>-473946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18003612</v>
      </c>
      <c r="D7" s="18"/>
      <c r="E7" s="19">
        <v>58154574</v>
      </c>
      <c r="F7" s="20">
        <v>58154574</v>
      </c>
      <c r="G7" s="20">
        <v>2082801</v>
      </c>
      <c r="H7" s="20">
        <v>1915440</v>
      </c>
      <c r="I7" s="20">
        <v>1468793</v>
      </c>
      <c r="J7" s="20">
        <v>5467034</v>
      </c>
      <c r="K7" s="20">
        <v>1821980</v>
      </c>
      <c r="L7" s="20">
        <v>1807992</v>
      </c>
      <c r="M7" s="20">
        <v>1575778</v>
      </c>
      <c r="N7" s="20">
        <v>5205750</v>
      </c>
      <c r="O7" s="20"/>
      <c r="P7" s="20"/>
      <c r="Q7" s="20"/>
      <c r="R7" s="20"/>
      <c r="S7" s="20"/>
      <c r="T7" s="20"/>
      <c r="U7" s="20"/>
      <c r="V7" s="20"/>
      <c r="W7" s="20">
        <v>10672784</v>
      </c>
      <c r="X7" s="20">
        <v>29077290</v>
      </c>
      <c r="Y7" s="20">
        <v>-18404506</v>
      </c>
      <c r="Z7" s="21">
        <v>-63.29512138166934</v>
      </c>
      <c r="AA7" s="22">
        <v>58154574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900000</v>
      </c>
      <c r="D9" s="18"/>
      <c r="E9" s="19">
        <v>1000000</v>
      </c>
      <c r="F9" s="20">
        <v>1000000</v>
      </c>
      <c r="G9" s="20">
        <v>250000</v>
      </c>
      <c r="H9" s="20"/>
      <c r="I9" s="20"/>
      <c r="J9" s="20">
        <v>250000</v>
      </c>
      <c r="K9" s="20">
        <v>450000</v>
      </c>
      <c r="L9" s="20"/>
      <c r="M9" s="20"/>
      <c r="N9" s="20">
        <v>450000</v>
      </c>
      <c r="O9" s="20"/>
      <c r="P9" s="20"/>
      <c r="Q9" s="20"/>
      <c r="R9" s="20"/>
      <c r="S9" s="20"/>
      <c r="T9" s="20"/>
      <c r="U9" s="20"/>
      <c r="V9" s="20"/>
      <c r="W9" s="20">
        <v>700000</v>
      </c>
      <c r="X9" s="20">
        <v>499998</v>
      </c>
      <c r="Y9" s="20">
        <v>200002</v>
      </c>
      <c r="Z9" s="21">
        <v>40.000560002240007</v>
      </c>
      <c r="AA9" s="22">
        <v>1000000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-34531949</v>
      </c>
      <c r="D14" s="18"/>
      <c r="E14" s="19">
        <v>-61128094</v>
      </c>
      <c r="F14" s="20">
        <v>-61128094</v>
      </c>
      <c r="G14" s="20">
        <v>-5065637</v>
      </c>
      <c r="H14" s="20">
        <v>-1722436</v>
      </c>
      <c r="I14" s="20">
        <v>-3003189</v>
      </c>
      <c r="J14" s="20">
        <v>-9791262</v>
      </c>
      <c r="K14" s="20">
        <v>-2699501</v>
      </c>
      <c r="L14" s="20">
        <v>-3489305</v>
      </c>
      <c r="M14" s="20">
        <v>-4415175</v>
      </c>
      <c r="N14" s="20">
        <v>-10603981</v>
      </c>
      <c r="O14" s="20"/>
      <c r="P14" s="20"/>
      <c r="Q14" s="20"/>
      <c r="R14" s="20"/>
      <c r="S14" s="20"/>
      <c r="T14" s="20"/>
      <c r="U14" s="20"/>
      <c r="V14" s="20"/>
      <c r="W14" s="20">
        <v>-20395243</v>
      </c>
      <c r="X14" s="20">
        <v>-30564048</v>
      </c>
      <c r="Y14" s="20">
        <v>10168805</v>
      </c>
      <c r="Z14" s="21">
        <v>-33.270478439243391</v>
      </c>
      <c r="AA14" s="22">
        <v>-61128094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3249341</v>
      </c>
      <c r="F15" s="20">
        <v>3249341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1624668</v>
      </c>
      <c r="Y15" s="20">
        <v>-1624668</v>
      </c>
      <c r="Z15" s="21">
        <v>-100</v>
      </c>
      <c r="AA15" s="22">
        <v>3249341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-15628337</v>
      </c>
      <c r="D17" s="26">
        <f>SUM(D6:D16)</f>
        <v>0</v>
      </c>
      <c r="E17" s="27">
        <f t="shared" si="0"/>
        <v>1275821</v>
      </c>
      <c r="F17" s="28">
        <f t="shared" si="0"/>
        <v>1275821</v>
      </c>
      <c r="G17" s="28">
        <f t="shared" si="0"/>
        <v>-2732836</v>
      </c>
      <c r="H17" s="28">
        <f t="shared" si="0"/>
        <v>193004</v>
      </c>
      <c r="I17" s="28">
        <f t="shared" si="0"/>
        <v>-1534396</v>
      </c>
      <c r="J17" s="28">
        <f t="shared" si="0"/>
        <v>-4074228</v>
      </c>
      <c r="K17" s="28">
        <f t="shared" si="0"/>
        <v>-427521</v>
      </c>
      <c r="L17" s="28">
        <f t="shared" si="0"/>
        <v>-1681313</v>
      </c>
      <c r="M17" s="28">
        <f t="shared" si="0"/>
        <v>-2839397</v>
      </c>
      <c r="N17" s="28">
        <f t="shared" si="0"/>
        <v>-4948231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-9022459</v>
      </c>
      <c r="X17" s="28">
        <f t="shared" si="0"/>
        <v>637908</v>
      </c>
      <c r="Y17" s="28">
        <f t="shared" si="0"/>
        <v>-9660367</v>
      </c>
      <c r="Z17" s="29">
        <f>+IF(X17&lt;&gt;0,+(Y17/X17)*100,0)</f>
        <v>-1514.3824814863585</v>
      </c>
      <c r="AA17" s="30">
        <f>SUM(AA6:AA16)</f>
        <v>1275821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-5260</v>
      </c>
      <c r="D33" s="18"/>
      <c r="E33" s="19"/>
      <c r="F33" s="20"/>
      <c r="G33" s="20">
        <v>-38</v>
      </c>
      <c r="H33" s="36">
        <v>-36</v>
      </c>
      <c r="I33" s="36">
        <v>-25</v>
      </c>
      <c r="J33" s="36">
        <v>-99</v>
      </c>
      <c r="K33" s="20"/>
      <c r="L33" s="20">
        <v>-382</v>
      </c>
      <c r="M33" s="20">
        <v>-87</v>
      </c>
      <c r="N33" s="20">
        <v>-469</v>
      </c>
      <c r="O33" s="36"/>
      <c r="P33" s="36"/>
      <c r="Q33" s="36"/>
      <c r="R33" s="20"/>
      <c r="S33" s="20"/>
      <c r="T33" s="20"/>
      <c r="U33" s="20"/>
      <c r="V33" s="36"/>
      <c r="W33" s="36">
        <v>-568</v>
      </c>
      <c r="X33" s="36"/>
      <c r="Y33" s="20">
        <v>-568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-5260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-38</v>
      </c>
      <c r="H36" s="28">
        <f t="shared" si="2"/>
        <v>-36</v>
      </c>
      <c r="I36" s="28">
        <f t="shared" si="2"/>
        <v>-25</v>
      </c>
      <c r="J36" s="28">
        <f t="shared" si="2"/>
        <v>-99</v>
      </c>
      <c r="K36" s="28">
        <f t="shared" si="2"/>
        <v>0</v>
      </c>
      <c r="L36" s="28">
        <f t="shared" si="2"/>
        <v>-382</v>
      </c>
      <c r="M36" s="28">
        <f t="shared" si="2"/>
        <v>-87</v>
      </c>
      <c r="N36" s="28">
        <f t="shared" si="2"/>
        <v>-469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-568</v>
      </c>
      <c r="X36" s="28">
        <f t="shared" si="2"/>
        <v>0</v>
      </c>
      <c r="Y36" s="28">
        <f t="shared" si="2"/>
        <v>-568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-15633597</v>
      </c>
      <c r="D38" s="32">
        <f>+D17+D27+D36</f>
        <v>0</v>
      </c>
      <c r="E38" s="33">
        <f t="shared" si="3"/>
        <v>1275821</v>
      </c>
      <c r="F38" s="2">
        <f t="shared" si="3"/>
        <v>1275821</v>
      </c>
      <c r="G38" s="2">
        <f t="shared" si="3"/>
        <v>-2732874</v>
      </c>
      <c r="H38" s="2">
        <f t="shared" si="3"/>
        <v>192968</v>
      </c>
      <c r="I38" s="2">
        <f t="shared" si="3"/>
        <v>-1534421</v>
      </c>
      <c r="J38" s="2">
        <f t="shared" si="3"/>
        <v>-4074327</v>
      </c>
      <c r="K38" s="2">
        <f t="shared" si="3"/>
        <v>-427521</v>
      </c>
      <c r="L38" s="2">
        <f t="shared" si="3"/>
        <v>-1681695</v>
      </c>
      <c r="M38" s="2">
        <f t="shared" si="3"/>
        <v>-2839484</v>
      </c>
      <c r="N38" s="2">
        <f t="shared" si="3"/>
        <v>-4948700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-9023027</v>
      </c>
      <c r="X38" s="2">
        <f t="shared" si="3"/>
        <v>637908</v>
      </c>
      <c r="Y38" s="2">
        <f t="shared" si="3"/>
        <v>-9660935</v>
      </c>
      <c r="Z38" s="34">
        <f>+IF(X38&lt;&gt;0,+(Y38/X38)*100,0)</f>
        <v>-1514.4715225393004</v>
      </c>
      <c r="AA38" s="35">
        <f>+AA17+AA27+AA36</f>
        <v>1275821</v>
      </c>
    </row>
    <row r="39" spans="1:27" x14ac:dyDescent="0.25">
      <c r="A39" s="23" t="s">
        <v>60</v>
      </c>
      <c r="B39" s="17"/>
      <c r="C39" s="32">
        <v>-20475152</v>
      </c>
      <c r="D39" s="32"/>
      <c r="E39" s="33"/>
      <c r="F39" s="2"/>
      <c r="G39" s="2">
        <v>-36130612</v>
      </c>
      <c r="H39" s="2">
        <f>+G40+H60</f>
        <v>-38863486</v>
      </c>
      <c r="I39" s="2">
        <f>+H40+I60</f>
        <v>-38670518</v>
      </c>
      <c r="J39" s="2">
        <f>+G39</f>
        <v>-36130612</v>
      </c>
      <c r="K39" s="2">
        <f>+I40+K60</f>
        <v>-40204939</v>
      </c>
      <c r="L39" s="2">
        <f>+K40+L60</f>
        <v>-40632460</v>
      </c>
      <c r="M39" s="2">
        <f>+L40+M60</f>
        <v>-42314155</v>
      </c>
      <c r="N39" s="2">
        <f>+K39</f>
        <v>-40204939</v>
      </c>
      <c r="O39" s="2">
        <f>+M40+O60</f>
        <v>-45153639</v>
      </c>
      <c r="P39" s="2">
        <f>+O40+P60</f>
        <v>-45153639</v>
      </c>
      <c r="Q39" s="2">
        <f>+P40+Q60</f>
        <v>-45153639</v>
      </c>
      <c r="R39" s="2">
        <f>+O39</f>
        <v>-45153639</v>
      </c>
      <c r="S39" s="2">
        <f>+Q40+S60</f>
        <v>-45153639</v>
      </c>
      <c r="T39" s="2">
        <f>+S40+T60</f>
        <v>-45153639</v>
      </c>
      <c r="U39" s="2">
        <f>+T40+U60</f>
        <v>-45153639</v>
      </c>
      <c r="V39" s="2">
        <f>+S39</f>
        <v>-45153639</v>
      </c>
      <c r="W39" s="2">
        <f>+G39</f>
        <v>-36130612</v>
      </c>
      <c r="X39" s="2"/>
      <c r="Y39" s="2">
        <f>+W39-X39</f>
        <v>-36130612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-36108749</v>
      </c>
      <c r="D40" s="43">
        <f t="shared" ref="D40:AA40" si="4">+D38+D39</f>
        <v>0</v>
      </c>
      <c r="E40" s="44">
        <f t="shared" si="4"/>
        <v>1275821</v>
      </c>
      <c r="F40" s="45">
        <f t="shared" si="4"/>
        <v>1275821</v>
      </c>
      <c r="G40" s="45">
        <f t="shared" si="4"/>
        <v>-38863486</v>
      </c>
      <c r="H40" s="45">
        <f t="shared" si="4"/>
        <v>-38670518</v>
      </c>
      <c r="I40" s="45">
        <f t="shared" si="4"/>
        <v>-40204939</v>
      </c>
      <c r="J40" s="45">
        <f>+I40</f>
        <v>-40204939</v>
      </c>
      <c r="K40" s="45">
        <f t="shared" si="4"/>
        <v>-40632460</v>
      </c>
      <c r="L40" s="45">
        <f t="shared" si="4"/>
        <v>-42314155</v>
      </c>
      <c r="M40" s="45">
        <f t="shared" si="4"/>
        <v>-45153639</v>
      </c>
      <c r="N40" s="45">
        <f>+M40</f>
        <v>-45153639</v>
      </c>
      <c r="O40" s="45">
        <f t="shared" si="4"/>
        <v>-45153639</v>
      </c>
      <c r="P40" s="45">
        <f t="shared" si="4"/>
        <v>-45153639</v>
      </c>
      <c r="Q40" s="45">
        <f t="shared" si="4"/>
        <v>-45153639</v>
      </c>
      <c r="R40" s="45">
        <f>+Q40</f>
        <v>-45153639</v>
      </c>
      <c r="S40" s="45">
        <f t="shared" si="4"/>
        <v>-45153639</v>
      </c>
      <c r="T40" s="45">
        <f t="shared" si="4"/>
        <v>-45153639</v>
      </c>
      <c r="U40" s="45">
        <f t="shared" si="4"/>
        <v>-45153639</v>
      </c>
      <c r="V40" s="45">
        <f>+U40</f>
        <v>-45153639</v>
      </c>
      <c r="W40" s="45">
        <f>+V40</f>
        <v>-45153639</v>
      </c>
      <c r="X40" s="45">
        <f t="shared" si="4"/>
        <v>637908</v>
      </c>
      <c r="Y40" s="45">
        <f t="shared" si="4"/>
        <v>-45791547</v>
      </c>
      <c r="Z40" s="46">
        <f>+IF(X40&lt;&gt;0,+(Y40/X40)*100,0)</f>
        <v>-7178.3935928064866</v>
      </c>
      <c r="AA40" s="47">
        <f t="shared" si="4"/>
        <v>1275821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-36130612</v>
      </c>
      <c r="J60">
        <v>-36130612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14542537</v>
      </c>
      <c r="D6" s="18"/>
      <c r="E6" s="19"/>
      <c r="F6" s="20"/>
      <c r="G6" s="20"/>
      <c r="H6" s="20">
        <v>5842324</v>
      </c>
      <c r="I6" s="20">
        <v>3934868</v>
      </c>
      <c r="J6" s="20">
        <v>9777192</v>
      </c>
      <c r="K6" s="20">
        <v>14073099</v>
      </c>
      <c r="L6" s="20"/>
      <c r="M6" s="20">
        <v>5098</v>
      </c>
      <c r="N6" s="20">
        <v>14078197</v>
      </c>
      <c r="O6" s="20"/>
      <c r="P6" s="20"/>
      <c r="Q6" s="20"/>
      <c r="R6" s="20"/>
      <c r="S6" s="20"/>
      <c r="T6" s="20"/>
      <c r="U6" s="20"/>
      <c r="V6" s="20"/>
      <c r="W6" s="20">
        <v>23855389</v>
      </c>
      <c r="X6" s="20"/>
      <c r="Y6" s="20">
        <v>23855389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682050</v>
      </c>
      <c r="D7" s="18"/>
      <c r="E7" s="19">
        <v>425240445</v>
      </c>
      <c r="F7" s="20">
        <v>425240445</v>
      </c>
      <c r="G7" s="20"/>
      <c r="H7" s="20">
        <v>497944</v>
      </c>
      <c r="I7" s="20">
        <v>172611</v>
      </c>
      <c r="J7" s="20">
        <v>670555</v>
      </c>
      <c r="K7" s="20">
        <v>2517476</v>
      </c>
      <c r="L7" s="20">
        <v>6662013</v>
      </c>
      <c r="M7" s="20">
        <v>6579121</v>
      </c>
      <c r="N7" s="20">
        <v>15758610</v>
      </c>
      <c r="O7" s="20"/>
      <c r="P7" s="20"/>
      <c r="Q7" s="20"/>
      <c r="R7" s="20"/>
      <c r="S7" s="20"/>
      <c r="T7" s="20"/>
      <c r="U7" s="20"/>
      <c r="V7" s="20"/>
      <c r="W7" s="20">
        <v>16429165</v>
      </c>
      <c r="X7" s="20">
        <v>138570118</v>
      </c>
      <c r="Y7" s="20">
        <v>-122140953</v>
      </c>
      <c r="Z7" s="21">
        <v>-88.143789413529987</v>
      </c>
      <c r="AA7" s="22">
        <v>425240445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14669</v>
      </c>
      <c r="F8" s="20">
        <v>14669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7332</v>
      </c>
      <c r="Y8" s="20">
        <v>-7332</v>
      </c>
      <c r="Z8" s="21">
        <v>-100</v>
      </c>
      <c r="AA8" s="22">
        <v>14669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182877433</v>
      </c>
      <c r="F9" s="20">
        <v>182877433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91438716</v>
      </c>
      <c r="Y9" s="20">
        <v>-91438716</v>
      </c>
      <c r="Z9" s="21">
        <v>-100</v>
      </c>
      <c r="AA9" s="22">
        <v>182877433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35000000</v>
      </c>
      <c r="F10" s="20">
        <v>35000000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31041148</v>
      </c>
      <c r="Y10" s="20">
        <v>-31041148</v>
      </c>
      <c r="Z10" s="21">
        <v>-100</v>
      </c>
      <c r="AA10" s="22">
        <v>35000000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-19221859</v>
      </c>
      <c r="D14" s="18"/>
      <c r="E14" s="19">
        <v>-82951778</v>
      </c>
      <c r="F14" s="20">
        <v>-82951778</v>
      </c>
      <c r="G14" s="20"/>
      <c r="H14" s="20">
        <v>-6076572</v>
      </c>
      <c r="I14" s="20">
        <v>-4692910</v>
      </c>
      <c r="J14" s="20">
        <v>-10769482</v>
      </c>
      <c r="K14" s="20">
        <v>-17583427</v>
      </c>
      <c r="L14" s="20">
        <v>-2667610</v>
      </c>
      <c r="M14" s="20">
        <v>-7748167</v>
      </c>
      <c r="N14" s="20">
        <v>-27999204</v>
      </c>
      <c r="O14" s="20"/>
      <c r="P14" s="20"/>
      <c r="Q14" s="20"/>
      <c r="R14" s="20"/>
      <c r="S14" s="20"/>
      <c r="T14" s="20"/>
      <c r="U14" s="20"/>
      <c r="V14" s="20"/>
      <c r="W14" s="20">
        <v>-38768686</v>
      </c>
      <c r="X14" s="20">
        <v>-46800659</v>
      </c>
      <c r="Y14" s="20">
        <v>8031973</v>
      </c>
      <c r="Z14" s="21">
        <v>-17.162093807268825</v>
      </c>
      <c r="AA14" s="22">
        <v>-82951778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-3997272</v>
      </c>
      <c r="D17" s="26">
        <f>SUM(D6:D16)</f>
        <v>0</v>
      </c>
      <c r="E17" s="27">
        <f t="shared" si="0"/>
        <v>560180769</v>
      </c>
      <c r="F17" s="28">
        <f t="shared" si="0"/>
        <v>560180769</v>
      </c>
      <c r="G17" s="28">
        <f t="shared" si="0"/>
        <v>0</v>
      </c>
      <c r="H17" s="28">
        <f t="shared" si="0"/>
        <v>263696</v>
      </c>
      <c r="I17" s="28">
        <f t="shared" si="0"/>
        <v>-585431</v>
      </c>
      <c r="J17" s="28">
        <f t="shared" si="0"/>
        <v>-321735</v>
      </c>
      <c r="K17" s="28">
        <f t="shared" si="0"/>
        <v>-992852</v>
      </c>
      <c r="L17" s="28">
        <f t="shared" si="0"/>
        <v>3994403</v>
      </c>
      <c r="M17" s="28">
        <f t="shared" si="0"/>
        <v>-1163948</v>
      </c>
      <c r="N17" s="28">
        <f t="shared" si="0"/>
        <v>1837603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1515868</v>
      </c>
      <c r="X17" s="28">
        <f t="shared" si="0"/>
        <v>214256655</v>
      </c>
      <c r="Y17" s="28">
        <f t="shared" si="0"/>
        <v>-212740787</v>
      </c>
      <c r="Z17" s="29">
        <f>+IF(X17&lt;&gt;0,+(Y17/X17)*100,0)</f>
        <v>-99.292498989121242</v>
      </c>
      <c r="AA17" s="30">
        <f>SUM(AA6:AA16)</f>
        <v>560180769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-13565864</v>
      </c>
      <c r="D26" s="18"/>
      <c r="E26" s="19">
        <v>-45369730</v>
      </c>
      <c r="F26" s="20">
        <v>-45369730</v>
      </c>
      <c r="G26" s="20"/>
      <c r="H26" s="20">
        <v>-3769952</v>
      </c>
      <c r="I26" s="20">
        <v>-197199</v>
      </c>
      <c r="J26" s="20">
        <v>-3967151</v>
      </c>
      <c r="K26" s="20">
        <v>-272162</v>
      </c>
      <c r="L26" s="20"/>
      <c r="M26" s="20">
        <v>-2243765</v>
      </c>
      <c r="N26" s="20">
        <v>-2515927</v>
      </c>
      <c r="O26" s="20"/>
      <c r="P26" s="20"/>
      <c r="Q26" s="20"/>
      <c r="R26" s="20"/>
      <c r="S26" s="20"/>
      <c r="T26" s="20"/>
      <c r="U26" s="20"/>
      <c r="V26" s="20"/>
      <c r="W26" s="20">
        <v>-6483078</v>
      </c>
      <c r="X26" s="20">
        <v>-23980438</v>
      </c>
      <c r="Y26" s="20">
        <v>17497360</v>
      </c>
      <c r="Z26" s="21">
        <v>-72.965139335653504</v>
      </c>
      <c r="AA26" s="22">
        <v>-45369730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-13565864</v>
      </c>
      <c r="D27" s="26">
        <f>SUM(D21:D26)</f>
        <v>0</v>
      </c>
      <c r="E27" s="27">
        <f t="shared" si="1"/>
        <v>-45369730</v>
      </c>
      <c r="F27" s="28">
        <f t="shared" si="1"/>
        <v>-45369730</v>
      </c>
      <c r="G27" s="28">
        <f t="shared" si="1"/>
        <v>0</v>
      </c>
      <c r="H27" s="28">
        <f t="shared" si="1"/>
        <v>-3769952</v>
      </c>
      <c r="I27" s="28">
        <f t="shared" si="1"/>
        <v>-197199</v>
      </c>
      <c r="J27" s="28">
        <f t="shared" si="1"/>
        <v>-3967151</v>
      </c>
      <c r="K27" s="28">
        <f t="shared" si="1"/>
        <v>-272162</v>
      </c>
      <c r="L27" s="28">
        <f t="shared" si="1"/>
        <v>0</v>
      </c>
      <c r="M27" s="28">
        <f t="shared" si="1"/>
        <v>-2243765</v>
      </c>
      <c r="N27" s="28">
        <f t="shared" si="1"/>
        <v>-2515927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-6483078</v>
      </c>
      <c r="X27" s="28">
        <f t="shared" si="1"/>
        <v>-23980438</v>
      </c>
      <c r="Y27" s="28">
        <f t="shared" si="1"/>
        <v>17497360</v>
      </c>
      <c r="Z27" s="29">
        <f>+IF(X27&lt;&gt;0,+(Y27/X27)*100,0)</f>
        <v>-72.965139335653504</v>
      </c>
      <c r="AA27" s="30">
        <f>SUM(AA21:AA26)</f>
        <v>-45369730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-17563136</v>
      </c>
      <c r="D38" s="32">
        <f>+D17+D27+D36</f>
        <v>0</v>
      </c>
      <c r="E38" s="33">
        <f t="shared" si="3"/>
        <v>514811039</v>
      </c>
      <c r="F38" s="2">
        <f t="shared" si="3"/>
        <v>514811039</v>
      </c>
      <c r="G38" s="2">
        <f t="shared" si="3"/>
        <v>0</v>
      </c>
      <c r="H38" s="2">
        <f t="shared" si="3"/>
        <v>-3506256</v>
      </c>
      <c r="I38" s="2">
        <f t="shared" si="3"/>
        <v>-782630</v>
      </c>
      <c r="J38" s="2">
        <f t="shared" si="3"/>
        <v>-4288886</v>
      </c>
      <c r="K38" s="2">
        <f t="shared" si="3"/>
        <v>-1265014</v>
      </c>
      <c r="L38" s="2">
        <f t="shared" si="3"/>
        <v>3994403</v>
      </c>
      <c r="M38" s="2">
        <f t="shared" si="3"/>
        <v>-3407713</v>
      </c>
      <c r="N38" s="2">
        <f t="shared" si="3"/>
        <v>-678324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-4967210</v>
      </c>
      <c r="X38" s="2">
        <f t="shared" si="3"/>
        <v>190276217</v>
      </c>
      <c r="Y38" s="2">
        <f t="shared" si="3"/>
        <v>-195243427</v>
      </c>
      <c r="Z38" s="34">
        <f>+IF(X38&lt;&gt;0,+(Y38/X38)*100,0)</f>
        <v>-102.61052593871992</v>
      </c>
      <c r="AA38" s="35">
        <f>+AA17+AA27+AA36</f>
        <v>514811039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-3506256</v>
      </c>
      <c r="J39" s="2">
        <f>+G39</f>
        <v>0</v>
      </c>
      <c r="K39" s="2">
        <f>+I40+K60</f>
        <v>-21320841</v>
      </c>
      <c r="L39" s="2">
        <f>+K40+L60</f>
        <v>-22585855</v>
      </c>
      <c r="M39" s="2">
        <f>+L40+M60</f>
        <v>-18591452</v>
      </c>
      <c r="N39" s="2">
        <f>+K39</f>
        <v>-21320841</v>
      </c>
      <c r="O39" s="2">
        <f>+M40+O60</f>
        <v>-21999165</v>
      </c>
      <c r="P39" s="2">
        <f>+O40+P60</f>
        <v>-21999165</v>
      </c>
      <c r="Q39" s="2">
        <f>+P40+Q60</f>
        <v>-21999165</v>
      </c>
      <c r="R39" s="2">
        <f>+O39</f>
        <v>-21999165</v>
      </c>
      <c r="S39" s="2">
        <f>+Q40+S60</f>
        <v>-21999165</v>
      </c>
      <c r="T39" s="2">
        <f>+S40+T60</f>
        <v>-21999165</v>
      </c>
      <c r="U39" s="2">
        <f>+T40+U60</f>
        <v>-21999165</v>
      </c>
      <c r="V39" s="2">
        <f>+S39</f>
        <v>-21999165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-17563136</v>
      </c>
      <c r="D40" s="43">
        <f t="shared" ref="D40:AA40" si="4">+D38+D39</f>
        <v>0</v>
      </c>
      <c r="E40" s="44">
        <f t="shared" si="4"/>
        <v>514811039</v>
      </c>
      <c r="F40" s="45">
        <f t="shared" si="4"/>
        <v>514811039</v>
      </c>
      <c r="G40" s="45">
        <f t="shared" si="4"/>
        <v>0</v>
      </c>
      <c r="H40" s="45">
        <f t="shared" si="4"/>
        <v>-3506256</v>
      </c>
      <c r="I40" s="45">
        <f t="shared" si="4"/>
        <v>-4288886</v>
      </c>
      <c r="J40" s="45">
        <f>+I40</f>
        <v>-4288886</v>
      </c>
      <c r="K40" s="45">
        <f t="shared" si="4"/>
        <v>-22585855</v>
      </c>
      <c r="L40" s="45">
        <f t="shared" si="4"/>
        <v>-18591452</v>
      </c>
      <c r="M40" s="45">
        <f t="shared" si="4"/>
        <v>-21999165</v>
      </c>
      <c r="N40" s="45">
        <f>+M40</f>
        <v>-21999165</v>
      </c>
      <c r="O40" s="45">
        <f t="shared" si="4"/>
        <v>-21999165</v>
      </c>
      <c r="P40" s="45">
        <f t="shared" si="4"/>
        <v>-21999165</v>
      </c>
      <c r="Q40" s="45">
        <f t="shared" si="4"/>
        <v>-21999165</v>
      </c>
      <c r="R40" s="45">
        <f>+Q40</f>
        <v>-21999165</v>
      </c>
      <c r="S40" s="45">
        <f t="shared" si="4"/>
        <v>-21999165</v>
      </c>
      <c r="T40" s="45">
        <f t="shared" si="4"/>
        <v>-21999165</v>
      </c>
      <c r="U40" s="45">
        <f t="shared" si="4"/>
        <v>-21999165</v>
      </c>
      <c r="V40" s="45">
        <f>+U40</f>
        <v>-21999165</v>
      </c>
      <c r="W40" s="45">
        <f>+V40</f>
        <v>-21999165</v>
      </c>
      <c r="X40" s="45">
        <f t="shared" si="4"/>
        <v>190276217</v>
      </c>
      <c r="Y40" s="45">
        <f t="shared" si="4"/>
        <v>-195243427</v>
      </c>
      <c r="Z40" s="46">
        <f>+IF(X40&lt;&gt;0,+(Y40/X40)*100,0)</f>
        <v>-102.61052593871992</v>
      </c>
      <c r="AA40" s="47">
        <f t="shared" si="4"/>
        <v>514811039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-17031955</v>
      </c>
      <c r="N60">
        <v>-17031955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95528234</v>
      </c>
      <c r="F7" s="20">
        <v>95528234</v>
      </c>
      <c r="G7" s="20"/>
      <c r="H7" s="20">
        <v>590819</v>
      </c>
      <c r="I7" s="20">
        <v>700662</v>
      </c>
      <c r="J7" s="20">
        <v>1291481</v>
      </c>
      <c r="K7" s="20">
        <v>8479209</v>
      </c>
      <c r="L7" s="20"/>
      <c r="M7" s="20"/>
      <c r="N7" s="20">
        <v>8479209</v>
      </c>
      <c r="O7" s="20"/>
      <c r="P7" s="20"/>
      <c r="Q7" s="20"/>
      <c r="R7" s="20"/>
      <c r="S7" s="20"/>
      <c r="T7" s="20"/>
      <c r="U7" s="20"/>
      <c r="V7" s="20"/>
      <c r="W7" s="20">
        <v>9770690</v>
      </c>
      <c r="X7" s="20">
        <v>47764122</v>
      </c>
      <c r="Y7" s="20">
        <v>-37993432</v>
      </c>
      <c r="Z7" s="21">
        <v>-79.543871862650377</v>
      </c>
      <c r="AA7" s="22">
        <v>95528234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6930</v>
      </c>
      <c r="F8" s="20">
        <v>6930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3462</v>
      </c>
      <c r="Y8" s="20">
        <v>-3462</v>
      </c>
      <c r="Z8" s="21">
        <v>-100</v>
      </c>
      <c r="AA8" s="22">
        <v>6930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-54024495</v>
      </c>
      <c r="F14" s="20">
        <v>-54024495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-27012252</v>
      </c>
      <c r="Y14" s="20">
        <v>27012252</v>
      </c>
      <c r="Z14" s="21">
        <v>-100</v>
      </c>
      <c r="AA14" s="22">
        <v>-54024495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41510669</v>
      </c>
      <c r="F17" s="28">
        <f t="shared" si="0"/>
        <v>41510669</v>
      </c>
      <c r="G17" s="28">
        <f t="shared" si="0"/>
        <v>0</v>
      </c>
      <c r="H17" s="28">
        <f t="shared" si="0"/>
        <v>590819</v>
      </c>
      <c r="I17" s="28">
        <f t="shared" si="0"/>
        <v>700662</v>
      </c>
      <c r="J17" s="28">
        <f t="shared" si="0"/>
        <v>1291481</v>
      </c>
      <c r="K17" s="28">
        <f t="shared" si="0"/>
        <v>8479209</v>
      </c>
      <c r="L17" s="28">
        <f t="shared" si="0"/>
        <v>0</v>
      </c>
      <c r="M17" s="28">
        <f t="shared" si="0"/>
        <v>0</v>
      </c>
      <c r="N17" s="28">
        <f t="shared" si="0"/>
        <v>8479209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9770690</v>
      </c>
      <c r="X17" s="28">
        <f t="shared" si="0"/>
        <v>20755332</v>
      </c>
      <c r="Y17" s="28">
        <f t="shared" si="0"/>
        <v>-10984642</v>
      </c>
      <c r="Z17" s="29">
        <f>+IF(X17&lt;&gt;0,+(Y17/X17)*100,0)</f>
        <v>-52.924434068315549</v>
      </c>
      <c r="AA17" s="30">
        <f>SUM(AA6:AA16)</f>
        <v>41510669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41510669</v>
      </c>
      <c r="F38" s="2">
        <f t="shared" si="3"/>
        <v>41510669</v>
      </c>
      <c r="G38" s="2">
        <f t="shared" si="3"/>
        <v>0</v>
      </c>
      <c r="H38" s="2">
        <f t="shared" si="3"/>
        <v>590819</v>
      </c>
      <c r="I38" s="2">
        <f t="shared" si="3"/>
        <v>700662</v>
      </c>
      <c r="J38" s="2">
        <f t="shared" si="3"/>
        <v>1291481</v>
      </c>
      <c r="K38" s="2">
        <f t="shared" si="3"/>
        <v>8479209</v>
      </c>
      <c r="L38" s="2">
        <f t="shared" si="3"/>
        <v>0</v>
      </c>
      <c r="M38" s="2">
        <f t="shared" si="3"/>
        <v>0</v>
      </c>
      <c r="N38" s="2">
        <f t="shared" si="3"/>
        <v>8479209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9770690</v>
      </c>
      <c r="X38" s="2">
        <f t="shared" si="3"/>
        <v>20755332</v>
      </c>
      <c r="Y38" s="2">
        <f t="shared" si="3"/>
        <v>-10984642</v>
      </c>
      <c r="Z38" s="34">
        <f>+IF(X38&lt;&gt;0,+(Y38/X38)*100,0)</f>
        <v>-52.924434068315549</v>
      </c>
      <c r="AA38" s="35">
        <f>+AA17+AA27+AA36</f>
        <v>41510669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590819</v>
      </c>
      <c r="J39" s="2">
        <f>+G39</f>
        <v>0</v>
      </c>
      <c r="K39" s="2">
        <f>+I40+K60</f>
        <v>1291481</v>
      </c>
      <c r="L39" s="2">
        <f>+K40+L60</f>
        <v>9770690</v>
      </c>
      <c r="M39" s="2">
        <f>+L40+M60</f>
        <v>9770690</v>
      </c>
      <c r="N39" s="2">
        <f>+K39</f>
        <v>1291481</v>
      </c>
      <c r="O39" s="2">
        <f>+M40+O60</f>
        <v>9770690</v>
      </c>
      <c r="P39" s="2">
        <f>+O40+P60</f>
        <v>9770690</v>
      </c>
      <c r="Q39" s="2">
        <f>+P40+Q60</f>
        <v>9770690</v>
      </c>
      <c r="R39" s="2">
        <f>+O39</f>
        <v>9770690</v>
      </c>
      <c r="S39" s="2">
        <f>+Q40+S60</f>
        <v>9770690</v>
      </c>
      <c r="T39" s="2">
        <f>+S40+T60</f>
        <v>9770690</v>
      </c>
      <c r="U39" s="2">
        <f>+T40+U60</f>
        <v>9770690</v>
      </c>
      <c r="V39" s="2">
        <f>+S39</f>
        <v>9770690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41510669</v>
      </c>
      <c r="F40" s="45">
        <f t="shared" si="4"/>
        <v>41510669</v>
      </c>
      <c r="G40" s="45">
        <f t="shared" si="4"/>
        <v>0</v>
      </c>
      <c r="H40" s="45">
        <f t="shared" si="4"/>
        <v>590819</v>
      </c>
      <c r="I40" s="45">
        <f t="shared" si="4"/>
        <v>1291481</v>
      </c>
      <c r="J40" s="45">
        <f>+I40</f>
        <v>1291481</v>
      </c>
      <c r="K40" s="45">
        <f t="shared" si="4"/>
        <v>9770690</v>
      </c>
      <c r="L40" s="45">
        <f t="shared" si="4"/>
        <v>9770690</v>
      </c>
      <c r="M40" s="45">
        <f t="shared" si="4"/>
        <v>9770690</v>
      </c>
      <c r="N40" s="45">
        <f>+M40</f>
        <v>9770690</v>
      </c>
      <c r="O40" s="45">
        <f t="shared" si="4"/>
        <v>9770690</v>
      </c>
      <c r="P40" s="45">
        <f t="shared" si="4"/>
        <v>9770690</v>
      </c>
      <c r="Q40" s="45">
        <f t="shared" si="4"/>
        <v>9770690</v>
      </c>
      <c r="R40" s="45">
        <f>+Q40</f>
        <v>9770690</v>
      </c>
      <c r="S40" s="45">
        <f t="shared" si="4"/>
        <v>9770690</v>
      </c>
      <c r="T40" s="45">
        <f t="shared" si="4"/>
        <v>9770690</v>
      </c>
      <c r="U40" s="45">
        <f t="shared" si="4"/>
        <v>9770690</v>
      </c>
      <c r="V40" s="45">
        <f>+U40</f>
        <v>9770690</v>
      </c>
      <c r="W40" s="45">
        <f>+V40</f>
        <v>9770690</v>
      </c>
      <c r="X40" s="45">
        <f t="shared" si="4"/>
        <v>20755332</v>
      </c>
      <c r="Y40" s="45">
        <f t="shared" si="4"/>
        <v>-10984642</v>
      </c>
      <c r="Z40" s="46">
        <f>+IF(X40&lt;&gt;0,+(Y40/X40)*100,0)</f>
        <v>-52.924434068315549</v>
      </c>
      <c r="AA40" s="47">
        <f t="shared" si="4"/>
        <v>41510669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2209636330</v>
      </c>
      <c r="D7" s="18"/>
      <c r="E7" s="19">
        <v>125289488</v>
      </c>
      <c r="F7" s="20">
        <v>125289488</v>
      </c>
      <c r="G7" s="20">
        <v>6067204</v>
      </c>
      <c r="H7" s="20">
        <v>6347687</v>
      </c>
      <c r="I7" s="20">
        <v>5021438</v>
      </c>
      <c r="J7" s="20">
        <v>17436329</v>
      </c>
      <c r="K7" s="20">
        <v>6931405</v>
      </c>
      <c r="L7" s="20">
        <v>4988912</v>
      </c>
      <c r="M7" s="20">
        <v>5385070</v>
      </c>
      <c r="N7" s="20">
        <v>17305387</v>
      </c>
      <c r="O7" s="20"/>
      <c r="P7" s="20"/>
      <c r="Q7" s="20"/>
      <c r="R7" s="20"/>
      <c r="S7" s="20"/>
      <c r="T7" s="20"/>
      <c r="U7" s="20"/>
      <c r="V7" s="20"/>
      <c r="W7" s="20">
        <v>34741716</v>
      </c>
      <c r="X7" s="20">
        <v>62644746</v>
      </c>
      <c r="Y7" s="20">
        <v>-27903030</v>
      </c>
      <c r="Z7" s="21">
        <v>-44.541692291321603</v>
      </c>
      <c r="AA7" s="22">
        <v>125289488</v>
      </c>
    </row>
    <row r="8" spans="1:27" x14ac:dyDescent="0.25">
      <c r="A8" s="23" t="s">
        <v>36</v>
      </c>
      <c r="B8" s="17" t="s">
        <v>32</v>
      </c>
      <c r="C8" s="18">
        <v>14287</v>
      </c>
      <c r="D8" s="18"/>
      <c r="E8" s="19">
        <v>8031</v>
      </c>
      <c r="F8" s="20">
        <v>8031</v>
      </c>
      <c r="G8" s="20">
        <v>4990</v>
      </c>
      <c r="H8" s="20">
        <v>11</v>
      </c>
      <c r="I8" s="20">
        <v>12280</v>
      </c>
      <c r="J8" s="20">
        <v>17281</v>
      </c>
      <c r="K8" s="20">
        <v>11594</v>
      </c>
      <c r="L8" s="20">
        <v>6478</v>
      </c>
      <c r="M8" s="20">
        <v>4469</v>
      </c>
      <c r="N8" s="20">
        <v>22541</v>
      </c>
      <c r="O8" s="20"/>
      <c r="P8" s="20"/>
      <c r="Q8" s="20"/>
      <c r="R8" s="20"/>
      <c r="S8" s="20"/>
      <c r="T8" s="20"/>
      <c r="U8" s="20"/>
      <c r="V8" s="20"/>
      <c r="W8" s="20">
        <v>39822</v>
      </c>
      <c r="X8" s="20">
        <v>4014</v>
      </c>
      <c r="Y8" s="20">
        <v>35808</v>
      </c>
      <c r="Z8" s="21">
        <v>892.07772795216749</v>
      </c>
      <c r="AA8" s="22">
        <v>8031</v>
      </c>
    </row>
    <row r="9" spans="1:27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>
        <v>3249003</v>
      </c>
      <c r="N9" s="20">
        <v>3249003</v>
      </c>
      <c r="O9" s="20"/>
      <c r="P9" s="20"/>
      <c r="Q9" s="20"/>
      <c r="R9" s="20"/>
      <c r="S9" s="20"/>
      <c r="T9" s="20"/>
      <c r="U9" s="20"/>
      <c r="V9" s="20"/>
      <c r="W9" s="20">
        <v>7356183</v>
      </c>
      <c r="X9" s="20">
        <v>6571490</v>
      </c>
      <c r="Y9" s="20">
        <v>784693</v>
      </c>
      <c r="Z9" s="21">
        <v>11.940868813617612</v>
      </c>
      <c r="AA9" s="22">
        <v>9857235</v>
      </c>
    </row>
    <row r="10" spans="1:27" x14ac:dyDescent="0.25">
      <c r="A10" s="23" t="s">
        <v>38</v>
      </c>
      <c r="B10" s="17" t="s">
        <v>6</v>
      </c>
      <c r="C10" s="18">
        <v>36024198</v>
      </c>
      <c r="D10" s="18"/>
      <c r="E10" s="19">
        <v>61446999</v>
      </c>
      <c r="F10" s="20">
        <v>61446999</v>
      </c>
      <c r="G10" s="20">
        <v>20447000</v>
      </c>
      <c r="H10" s="20"/>
      <c r="I10" s="20"/>
      <c r="J10" s="20">
        <v>20447000</v>
      </c>
      <c r="K10" s="20"/>
      <c r="L10" s="20">
        <v>25000000</v>
      </c>
      <c r="M10" s="20"/>
      <c r="N10" s="20">
        <v>25000000</v>
      </c>
      <c r="O10" s="20"/>
      <c r="P10" s="20"/>
      <c r="Q10" s="20"/>
      <c r="R10" s="20"/>
      <c r="S10" s="20"/>
      <c r="T10" s="20"/>
      <c r="U10" s="20"/>
      <c r="V10" s="20"/>
      <c r="W10" s="20">
        <v>45447000</v>
      </c>
      <c r="X10" s="20">
        <v>40964666</v>
      </c>
      <c r="Y10" s="20">
        <v>4482334</v>
      </c>
      <c r="Z10" s="21">
        <v>10.941951778637717</v>
      </c>
      <c r="AA10" s="22">
        <v>61446999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-25958151</v>
      </c>
      <c r="D14" s="18"/>
      <c r="E14" s="19">
        <v>-137071608</v>
      </c>
      <c r="F14" s="20">
        <v>-137071608</v>
      </c>
      <c r="G14" s="20">
        <v>-3867964</v>
      </c>
      <c r="H14" s="20">
        <v>13665680</v>
      </c>
      <c r="I14" s="20">
        <v>-13682295</v>
      </c>
      <c r="J14" s="20">
        <v>-3884579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-3884579</v>
      </c>
      <c r="X14" s="20">
        <v>-68535804</v>
      </c>
      <c r="Y14" s="20">
        <v>64651225</v>
      </c>
      <c r="Z14" s="21">
        <v>-94.332044313655388</v>
      </c>
      <c r="AA14" s="22">
        <v>-137071608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2230470010</v>
      </c>
      <c r="D17" s="26">
        <f>SUM(D6:D16)</f>
        <v>0</v>
      </c>
      <c r="E17" s="27">
        <f t="shared" si="0"/>
        <v>59530145</v>
      </c>
      <c r="F17" s="28">
        <f t="shared" si="0"/>
        <v>59530145</v>
      </c>
      <c r="G17" s="28">
        <f t="shared" si="0"/>
        <v>26758410</v>
      </c>
      <c r="H17" s="28">
        <f t="shared" si="0"/>
        <v>20013378</v>
      </c>
      <c r="I17" s="28">
        <f t="shared" si="0"/>
        <v>-8648577</v>
      </c>
      <c r="J17" s="28">
        <f t="shared" si="0"/>
        <v>38123211</v>
      </c>
      <c r="K17" s="28">
        <f t="shared" si="0"/>
        <v>6942999</v>
      </c>
      <c r="L17" s="28">
        <f t="shared" si="0"/>
        <v>29995390</v>
      </c>
      <c r="M17" s="28">
        <f t="shared" si="0"/>
        <v>8638542</v>
      </c>
      <c r="N17" s="28">
        <f t="shared" si="0"/>
        <v>45576931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83700142</v>
      </c>
      <c r="X17" s="28">
        <f t="shared" si="0"/>
        <v>41649112</v>
      </c>
      <c r="Y17" s="28">
        <f t="shared" si="0"/>
        <v>42051030</v>
      </c>
      <c r="Z17" s="29">
        <f>+IF(X17&lt;&gt;0,+(Y17/X17)*100,0)</f>
        <v>100.96500977019629</v>
      </c>
      <c r="AA17" s="30">
        <f>SUM(AA6:AA16)</f>
        <v>59530145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-3478260</v>
      </c>
      <c r="F26" s="20">
        <v>-3478260</v>
      </c>
      <c r="G26" s="20"/>
      <c r="H26" s="20">
        <v>-1249210</v>
      </c>
      <c r="I26" s="20"/>
      <c r="J26" s="20">
        <v>-1249210</v>
      </c>
      <c r="K26" s="20"/>
      <c r="L26" s="20"/>
      <c r="M26" s="20">
        <v>-795242</v>
      </c>
      <c r="N26" s="20">
        <v>-795242</v>
      </c>
      <c r="O26" s="20"/>
      <c r="P26" s="20"/>
      <c r="Q26" s="20"/>
      <c r="R26" s="20"/>
      <c r="S26" s="20"/>
      <c r="T26" s="20"/>
      <c r="U26" s="20"/>
      <c r="V26" s="20"/>
      <c r="W26" s="20">
        <v>-2044452</v>
      </c>
      <c r="X26" s="20">
        <v>-1739130</v>
      </c>
      <c r="Y26" s="20">
        <v>-305322</v>
      </c>
      <c r="Z26" s="21">
        <v>17.556019389004849</v>
      </c>
      <c r="AA26" s="22">
        <v>-3478260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-3478260</v>
      </c>
      <c r="F27" s="28">
        <f t="shared" si="1"/>
        <v>-3478260</v>
      </c>
      <c r="G27" s="28">
        <f t="shared" si="1"/>
        <v>0</v>
      </c>
      <c r="H27" s="28">
        <f t="shared" si="1"/>
        <v>-1249210</v>
      </c>
      <c r="I27" s="28">
        <f t="shared" si="1"/>
        <v>0</v>
      </c>
      <c r="J27" s="28">
        <f t="shared" si="1"/>
        <v>-1249210</v>
      </c>
      <c r="K27" s="28">
        <f t="shared" si="1"/>
        <v>0</v>
      </c>
      <c r="L27" s="28">
        <f t="shared" si="1"/>
        <v>0</v>
      </c>
      <c r="M27" s="28">
        <f t="shared" si="1"/>
        <v>-795242</v>
      </c>
      <c r="N27" s="28">
        <f t="shared" si="1"/>
        <v>-795242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-2044452</v>
      </c>
      <c r="X27" s="28">
        <f t="shared" si="1"/>
        <v>-1739130</v>
      </c>
      <c r="Y27" s="28">
        <f t="shared" si="1"/>
        <v>-305322</v>
      </c>
      <c r="Z27" s="29">
        <f>+IF(X27&lt;&gt;0,+(Y27/X27)*100,0)</f>
        <v>17.556019389004849</v>
      </c>
      <c r="AA27" s="30">
        <f>SUM(AA21:AA26)</f>
        <v>-3478260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2230470010</v>
      </c>
      <c r="D38" s="32">
        <f>+D17+D27+D36</f>
        <v>0</v>
      </c>
      <c r="E38" s="33">
        <f t="shared" si="3"/>
        <v>56051885</v>
      </c>
      <c r="F38" s="2">
        <f t="shared" si="3"/>
        <v>56051885</v>
      </c>
      <c r="G38" s="2">
        <f t="shared" si="3"/>
        <v>26758410</v>
      </c>
      <c r="H38" s="2">
        <f t="shared" si="3"/>
        <v>18764168</v>
      </c>
      <c r="I38" s="2">
        <f t="shared" si="3"/>
        <v>-8648577</v>
      </c>
      <c r="J38" s="2">
        <f t="shared" si="3"/>
        <v>36874001</v>
      </c>
      <c r="K38" s="2">
        <f t="shared" si="3"/>
        <v>6942999</v>
      </c>
      <c r="L38" s="2">
        <f t="shared" si="3"/>
        <v>29995390</v>
      </c>
      <c r="M38" s="2">
        <f t="shared" si="3"/>
        <v>7843300</v>
      </c>
      <c r="N38" s="2">
        <f t="shared" si="3"/>
        <v>44781689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81655690</v>
      </c>
      <c r="X38" s="2">
        <f t="shared" si="3"/>
        <v>39909982</v>
      </c>
      <c r="Y38" s="2">
        <f t="shared" si="3"/>
        <v>41745708</v>
      </c>
      <c r="Z38" s="34">
        <f>+IF(X38&lt;&gt;0,+(Y38/X38)*100,0)</f>
        <v>104.59966631906774</v>
      </c>
      <c r="AA38" s="35">
        <f>+AA17+AA27+AA36</f>
        <v>56051885</v>
      </c>
    </row>
    <row r="39" spans="1:27" x14ac:dyDescent="0.25">
      <c r="A39" s="23" t="s">
        <v>60</v>
      </c>
      <c r="B39" s="17"/>
      <c r="C39" s="32">
        <v>400660306</v>
      </c>
      <c r="D39" s="32"/>
      <c r="E39" s="33"/>
      <c r="F39" s="2"/>
      <c r="G39" s="2">
        <v>2633836388</v>
      </c>
      <c r="H39" s="2">
        <f>+G40+H60</f>
        <v>2660594798</v>
      </c>
      <c r="I39" s="2">
        <f>+H40+I60</f>
        <v>2679358966</v>
      </c>
      <c r="J39" s="2">
        <f>+G39</f>
        <v>2633836388</v>
      </c>
      <c r="K39" s="2">
        <f>+I40+K60</f>
        <v>2670710389</v>
      </c>
      <c r="L39" s="2">
        <f>+K40+L60</f>
        <v>2677653388</v>
      </c>
      <c r="M39" s="2">
        <f>+L40+M60</f>
        <v>2707648778</v>
      </c>
      <c r="N39" s="2">
        <f>+K39</f>
        <v>2670710389</v>
      </c>
      <c r="O39" s="2">
        <f>+M40+O60</f>
        <v>2715492078</v>
      </c>
      <c r="P39" s="2">
        <f>+O40+P60</f>
        <v>2715492078</v>
      </c>
      <c r="Q39" s="2">
        <f>+P40+Q60</f>
        <v>2715492078</v>
      </c>
      <c r="R39" s="2">
        <f>+O39</f>
        <v>2715492078</v>
      </c>
      <c r="S39" s="2">
        <f>+Q40+S60</f>
        <v>2715492078</v>
      </c>
      <c r="T39" s="2">
        <f>+S40+T60</f>
        <v>2715492078</v>
      </c>
      <c r="U39" s="2">
        <f>+T40+U60</f>
        <v>2715492078</v>
      </c>
      <c r="V39" s="2">
        <f>+S39</f>
        <v>2715492078</v>
      </c>
      <c r="W39" s="2">
        <f>+G39</f>
        <v>2633836388</v>
      </c>
      <c r="X39" s="2"/>
      <c r="Y39" s="2">
        <f>+W39-X39</f>
        <v>2633836388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2631130316</v>
      </c>
      <c r="D40" s="43">
        <f t="shared" ref="D40:AA40" si="4">+D38+D39</f>
        <v>0</v>
      </c>
      <c r="E40" s="44">
        <f t="shared" si="4"/>
        <v>56051885</v>
      </c>
      <c r="F40" s="45">
        <f t="shared" si="4"/>
        <v>56051885</v>
      </c>
      <c r="G40" s="45">
        <f t="shared" si="4"/>
        <v>2660594798</v>
      </c>
      <c r="H40" s="45">
        <f t="shared" si="4"/>
        <v>2679358966</v>
      </c>
      <c r="I40" s="45">
        <f t="shared" si="4"/>
        <v>2670710389</v>
      </c>
      <c r="J40" s="45">
        <f>+I40</f>
        <v>2670710389</v>
      </c>
      <c r="K40" s="45">
        <f t="shared" si="4"/>
        <v>2677653388</v>
      </c>
      <c r="L40" s="45">
        <f t="shared" si="4"/>
        <v>2707648778</v>
      </c>
      <c r="M40" s="45">
        <f t="shared" si="4"/>
        <v>2715492078</v>
      </c>
      <c r="N40" s="45">
        <f>+M40</f>
        <v>2715492078</v>
      </c>
      <c r="O40" s="45">
        <f t="shared" si="4"/>
        <v>2715492078</v>
      </c>
      <c r="P40" s="45">
        <f t="shared" si="4"/>
        <v>2715492078</v>
      </c>
      <c r="Q40" s="45">
        <f t="shared" si="4"/>
        <v>2715492078</v>
      </c>
      <c r="R40" s="45">
        <f>+Q40</f>
        <v>2715492078</v>
      </c>
      <c r="S40" s="45">
        <f t="shared" si="4"/>
        <v>2715492078</v>
      </c>
      <c r="T40" s="45">
        <f t="shared" si="4"/>
        <v>2715492078</v>
      </c>
      <c r="U40" s="45">
        <f t="shared" si="4"/>
        <v>2715492078</v>
      </c>
      <c r="V40" s="45">
        <f>+U40</f>
        <v>2715492078</v>
      </c>
      <c r="W40" s="45">
        <f>+V40</f>
        <v>2715492078</v>
      </c>
      <c r="X40" s="45">
        <f t="shared" si="4"/>
        <v>39909982</v>
      </c>
      <c r="Y40" s="45">
        <f t="shared" si="4"/>
        <v>2675582096</v>
      </c>
      <c r="Z40" s="46">
        <f>+IF(X40&lt;&gt;0,+(Y40/X40)*100,0)</f>
        <v>6704.042352111308</v>
      </c>
      <c r="AA40" s="47">
        <f t="shared" si="4"/>
        <v>56051885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2633836388</v>
      </c>
      <c r="J60">
        <v>2633836388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061CC8D-06CF-4EF3-95A4-030C4E7E8236}"/>
</file>

<file path=customXml/itemProps2.xml><?xml version="1.0" encoding="utf-8"?>
<ds:datastoreItem xmlns:ds="http://schemas.openxmlformats.org/officeDocument/2006/customXml" ds:itemID="{C91ABDDC-31D8-4351-9863-F65A2A35B34D}"/>
</file>

<file path=customXml/itemProps3.xml><?xml version="1.0" encoding="utf-8"?>
<ds:datastoreItem xmlns:ds="http://schemas.openxmlformats.org/officeDocument/2006/customXml" ds:itemID="{2F900118-D00D-4EC2-A552-F7C9C5F996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2025-02-12T07:17:04Z</dcterms:created>
  <dcterms:modified xsi:type="dcterms:W3CDTF">2025-02-12T07:19:53Z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